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930" yWindow="570" windowWidth="13095" windowHeight="11715"/>
  </bookViews>
  <sheets>
    <sheet name="Приложение 3" sheetId="3" r:id="rId1"/>
  </sheets>
  <calcPr calcId="125725" refMode="R1C1"/>
</workbook>
</file>

<file path=xl/calcChain.xml><?xml version="1.0" encoding="utf-8"?>
<calcChain xmlns="http://schemas.openxmlformats.org/spreadsheetml/2006/main">
  <c r="I131" i="3"/>
  <c r="H131"/>
  <c r="H130" s="1"/>
  <c r="H129" s="1"/>
  <c r="G131"/>
  <c r="I130"/>
  <c r="I129" s="1"/>
  <c r="G130"/>
  <c r="G129" s="1"/>
  <c r="I127"/>
  <c r="H127"/>
  <c r="G127"/>
  <c r="I125"/>
  <c r="H125"/>
  <c r="G125"/>
  <c r="I123"/>
  <c r="H123"/>
  <c r="G123"/>
  <c r="I121"/>
  <c r="H121"/>
  <c r="G121"/>
  <c r="I119"/>
  <c r="H119"/>
  <c r="G119"/>
  <c r="I115"/>
  <c r="H115"/>
  <c r="G115"/>
  <c r="G109"/>
  <c r="G108" s="1"/>
  <c r="G107" s="1"/>
  <c r="G106" s="1"/>
  <c r="I108"/>
  <c r="H108"/>
  <c r="H107" s="1"/>
  <c r="H106" s="1"/>
  <c r="I107"/>
  <c r="I106" s="1"/>
  <c r="I104"/>
  <c r="H104"/>
  <c r="G104"/>
  <c r="I102"/>
  <c r="H102"/>
  <c r="G102"/>
  <c r="I100"/>
  <c r="H100"/>
  <c r="G100"/>
  <c r="I98"/>
  <c r="H98"/>
  <c r="G98"/>
  <c r="I96"/>
  <c r="H96"/>
  <c r="G96"/>
  <c r="I94"/>
  <c r="H94"/>
  <c r="G94"/>
  <c r="I92"/>
  <c r="H92"/>
  <c r="G92"/>
  <c r="G89" s="1"/>
  <c r="I90"/>
  <c r="H90"/>
  <c r="H89" s="1"/>
  <c r="G90"/>
  <c r="I89"/>
  <c r="I86"/>
  <c r="H86"/>
  <c r="G86"/>
  <c r="I83"/>
  <c r="H83"/>
  <c r="G83"/>
  <c r="I81"/>
  <c r="H81"/>
  <c r="H78" s="1"/>
  <c r="G81"/>
  <c r="I79"/>
  <c r="I78" s="1"/>
  <c r="H79"/>
  <c r="G79"/>
  <c r="G78" s="1"/>
  <c r="I77"/>
  <c r="G77"/>
  <c r="I75"/>
  <c r="H75"/>
  <c r="G75"/>
  <c r="I73"/>
  <c r="H73"/>
  <c r="G73"/>
  <c r="I71"/>
  <c r="H71"/>
  <c r="G71"/>
  <c r="I69"/>
  <c r="H69"/>
  <c r="G69"/>
  <c r="I67"/>
  <c r="H67"/>
  <c r="H66" s="1"/>
  <c r="G67"/>
  <c r="I66"/>
  <c r="I63"/>
  <c r="H63"/>
  <c r="H62" s="1"/>
  <c r="G63"/>
  <c r="I62"/>
  <c r="G62"/>
  <c r="I60"/>
  <c r="H60"/>
  <c r="G60"/>
  <c r="I58"/>
  <c r="H58"/>
  <c r="G58"/>
  <c r="H57"/>
  <c r="I55"/>
  <c r="I54" s="1"/>
  <c r="H55"/>
  <c r="G55"/>
  <c r="H54"/>
  <c r="G54"/>
  <c r="I52"/>
  <c r="H52"/>
  <c r="G52"/>
  <c r="I49"/>
  <c r="H49"/>
  <c r="G49"/>
  <c r="I47"/>
  <c r="I46" s="1"/>
  <c r="I45" s="1"/>
  <c r="H47"/>
  <c r="G47"/>
  <c r="I43"/>
  <c r="H43"/>
  <c r="G43"/>
  <c r="I38"/>
  <c r="H38"/>
  <c r="G38"/>
  <c r="H35"/>
  <c r="G35"/>
  <c r="I33"/>
  <c r="I32" s="1"/>
  <c r="H33"/>
  <c r="G33"/>
  <c r="G32" s="1"/>
  <c r="H32"/>
  <c r="I27"/>
  <c r="H27"/>
  <c r="G27"/>
  <c r="I25"/>
  <c r="H25"/>
  <c r="H24" s="1"/>
  <c r="H11" s="1"/>
  <c r="G25"/>
  <c r="I24"/>
  <c r="G24"/>
  <c r="I22"/>
  <c r="H22"/>
  <c r="G22"/>
  <c r="I16"/>
  <c r="I15" s="1"/>
  <c r="H16"/>
  <c r="G16"/>
  <c r="G15" s="1"/>
  <c r="H15"/>
  <c r="I13"/>
  <c r="I12" s="1"/>
  <c r="H13"/>
  <c r="G13"/>
  <c r="G12" s="1"/>
  <c r="H12"/>
  <c r="G11" l="1"/>
  <c r="I11"/>
  <c r="H46"/>
  <c r="H45" s="1"/>
  <c r="H77"/>
  <c r="G66"/>
  <c r="G65" s="1"/>
  <c r="G46"/>
  <c r="G45" s="1"/>
  <c r="G57"/>
  <c r="I57"/>
  <c r="I51" s="1"/>
  <c r="I133" s="1"/>
  <c r="I10" s="1"/>
  <c r="G51"/>
  <c r="H65"/>
  <c r="H133" s="1"/>
  <c r="H10" s="1"/>
  <c r="G133" l="1"/>
  <c r="G10" s="1"/>
</calcChain>
</file>

<file path=xl/sharedStrings.xml><?xml version="1.0" encoding="utf-8"?>
<sst xmlns="http://schemas.openxmlformats.org/spreadsheetml/2006/main" count="140" uniqueCount="91">
  <si>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</si>
  <si>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</si>
  <si>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</si>
  <si>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</si>
  <si>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</si>
  <si>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</si>
  <si>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</si>
  <si>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</si>
  <si>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</si>
  <si>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администрация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</si>
  <si>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</si>
  <si>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</si>
  <si>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</si>
  <si>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</si>
  <si>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</si>
  <si>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Ведомственная программа "Развитие муниципальной службы  в муниципальном образовании городское поселение Березово на 2011-2013 годы"</t>
  </si>
  <si>
    <t>Иные выплаты персоналу, за исключением фонда</t>
  </si>
  <si>
    <t>Прочая закупка товаров, работ и услуг</t>
  </si>
  <si>
    <t>Уплата прочих налогов, сборов и иных платежей</t>
  </si>
  <si>
    <t>Целевая программа городского поселения Березово"Организация работы по взаимодействию органов местного самоуправления городского поселения Березово с населением через средства массовой информации на 2013-2015 годы".</t>
  </si>
  <si>
    <t>Резервные фонды</t>
  </si>
  <si>
    <t>Резервный фонд местных администраций</t>
  </si>
  <si>
    <t>Резервные средства</t>
  </si>
  <si>
    <t>Другие общегосударственные вопросы</t>
  </si>
  <si>
    <t>Ведомственная целевая программа  "Юбилейные и знаменательные даты в городском поселении Березово"</t>
  </si>
  <si>
    <t>Прочие выплаты по обязательствам государства</t>
  </si>
  <si>
    <t>Учреждения по обеспечению хозяйственного обслуживания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</si>
  <si>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</si>
  <si>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</si>
  <si>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Целевая программа "Укрепление пожарной безопасности на объектах муниципальной собственности городского поселения Березово в 2012-2015 годах"</t>
  </si>
  <si>
    <t>Национальная экономика</t>
  </si>
  <si>
    <t>Транспорт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</si>
  <si>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</si>
  <si>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 xml:space="preserve">Субсидии юридическим лицам (кроме государственных (муниципальных) учреждений) и физическим лицам - производителям товаров, работ, услуг 
</t>
  </si>
  <si>
    <t>Дорожное хозяйство(дорожные фонды)</t>
  </si>
  <si>
    <t>Целевая программа"Развитие и содержание уличной дорожной сети городского поселения Березово на 2013-2015 годы".</t>
  </si>
  <si>
    <t>Связь и информатика</t>
  </si>
  <si>
    <t>Ведомственная целевая программа "Информационное общество -Югра на территории городского поселения Березово" на 2012-2013 годы</t>
  </si>
  <si>
    <t>Закупка товаров, работ, услуг в сфере информационо-комунальных технологий</t>
  </si>
  <si>
    <t>Жилищно-коммунальное хозяйство</t>
  </si>
  <si>
    <t>Жилищное хозяйство</t>
  </si>
  <si>
    <t>Ведомственная целевая программа "Комплексное развитие коммунальной инфраструктуры в городскои поселении Березово в 2013-2015 годах."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</si>
  <si>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"(ремонты квартир, снос ветхого жилья)</t>
  </si>
  <si>
    <t>Коммунальное хозяйство</t>
  </si>
  <si>
    <t xml:space="preserve">Субсидии юридическим лицам (кроме государственных (муниципальных) учреждений) и физическим лицам - производителям товаров, работ, услуг  (бани)
</t>
  </si>
  <si>
    <t>Благоустройство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</si>
  <si>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</si>
  <si>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</si>
  <si>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</si>
  <si>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 xml:space="preserve">Программа городского поселения Березово" Электроснабжение и содержание систем наружного освещения  на территории городского поселения Березово на 2013-2015 годы" </t>
  </si>
  <si>
    <t>Ведомственная целевая программа "Программа природоохранных мероприятий по городскому поселению Березово на 2012-2014 годы"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</si>
  <si>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</t>
  </si>
  <si>
    <t>КУЛЬТУРА И КИНЕМАТОГРАФИЯ</t>
  </si>
  <si>
    <t>Культура</t>
  </si>
  <si>
    <t>Ведомственная  целевая программа "Развитие культуры и сохранение традиций в  городском поселения Березово на 2013-2015 годы"</t>
  </si>
  <si>
    <t>Дома культуры</t>
  </si>
  <si>
    <t>Библиотека</t>
  </si>
  <si>
    <t xml:space="preserve"> Программы «Культура Югры» на 2011-2013 годы  до 2015 года (финансирование из бюджета поселения 15 %)</t>
  </si>
  <si>
    <t xml:space="preserve"> Ведомственная целевая программа «Комплексные меры противодействия злоупотреблению наркотиками и их незаконному обороту на 2013-2017 годы» (софинансирование)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</si>
  <si>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</si>
  <si>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</si>
  <si>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</si>
  <si>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</si>
  <si>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Итого:</t>
  </si>
  <si>
    <t>Уточнение</t>
  </si>
  <si>
    <t>Сумма с уточнением</t>
  </si>
  <si>
    <t>Предупреждение и ликвидация последствий чрезвычайных ситуаций и стихийных бедствий природного и техногенного характера</t>
  </si>
  <si>
    <t>Компенсация выпадающих доходов организациям ,предоставляющим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</si>
  <si>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 , предоставляющим населению услуги  водоснабжения и  водоотведения по тарифам ,не обеспечивающим возмещение издержек</t>
  </si>
  <si>
    <t>Мероприятия в области коммунального хозяйства</t>
  </si>
  <si>
    <t>Программа " Модернизация и реформирование жилищно-коммунального комплекса на 2011-2013 годы и на период до 2015 года".</t>
  </si>
  <si>
    <t>Целевая программа "Каникулы 2013-2014"</t>
  </si>
  <si>
    <t>Фонд оплаты труда и стрпаховые взносы</t>
  </si>
  <si>
    <t>Региональная программа "Содействие занятости населения"</t>
  </si>
  <si>
    <t xml:space="preserve">Распределение расходов бюджета горордского поселения Березово на 2013 год по разделам, подразделам, целевым статьям и видам расходов классификации расходов бюджета  поселения </t>
  </si>
  <si>
    <t>Программа "Наш дом" на 2011-2013 годы и на период до 2015 года."</t>
  </si>
  <si>
    <t>Приложение 3</t>
  </si>
  <si>
    <t>Подпрограмма "Библиотечное дело" программа "Культура Югры"</t>
  </si>
  <si>
    <t xml:space="preserve">Средства направленные на компенсацию расходов, возникших в результате решений принятых органом власти другого уровня. </t>
  </si>
  <si>
    <t>Проведение выборов в представительные органы местного самоуправления</t>
  </si>
  <si>
    <t>Проведение выборов глав муниципальных образований</t>
  </si>
  <si>
    <t>Обеспечение проведения выборов и референдумов</t>
  </si>
  <si>
    <t>Иные выплаты персоналу, за исключением фонда оплаты труда</t>
  </si>
  <si>
    <t>к решению Совета депутатов</t>
  </si>
  <si>
    <t>Работы, услуги по содержанию имущества</t>
  </si>
  <si>
    <t>Целевая программа Березовского района "Формирование и содержание муниципального имущества в Березовском районе на 2012-2015 годы"</t>
  </si>
  <si>
    <t>Целевая программа "Каникулы 2012-2015г.</t>
  </si>
  <si>
    <t>Программа "Наш дом" на 2011-2015 годы.</t>
  </si>
  <si>
    <t>Целевая программа "Развитие культурно-исторических традиций в Берёзовском районе 2013-2015 годы"</t>
  </si>
  <si>
    <t>(на 01.10.2013г.)</t>
  </si>
  <si>
    <t>от 13.11.2013 № 7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</si>
</sst>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;[Red]\-#,##0.0;0.0"/>
    <numFmt numFmtId="169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164" fontId="2" fillId="0" borderId="0" xfId="16" applyNumberFormat="1" applyFont="1" applyFill="1" applyAlignment="1">
      <alignment horizontal="right"/>
    </xf>
    <xf numFmtId="168" fontId="2" fillId="0" borderId="0" xfId="0" applyNumberFormat="1" applyFont="1"/>
    <xf numFmtId="0" fontId="2" fillId="0" borderId="0" xfId="0" applyFont="1" applyAlignment="1">
      <alignment horizontal="right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165" fontId="10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4" fontId="13" fillId="0" borderId="0" xfId="16" applyNumberFormat="1" applyFont="1" applyFill="1" applyAlignment="1">
      <alignment horizontal="right"/>
    </xf>
    <xf numFmtId="165" fontId="2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6" fontId="9" fillId="0" borderId="1" xfId="1" applyNumberFormat="1" applyFont="1" applyFill="1" applyBorder="1" applyAlignment="1" applyProtection="1">
      <protection hidden="1"/>
    </xf>
    <xf numFmtId="167" fontId="9" fillId="0" borderId="1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166" fontId="10" fillId="0" borderId="1" xfId="1" applyNumberFormat="1" applyFont="1" applyFill="1" applyBorder="1" applyAlignment="1" applyProtection="1">
      <protection hidden="1"/>
    </xf>
    <xf numFmtId="167" fontId="10" fillId="0" borderId="1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/>
    <xf numFmtId="169" fontId="4" fillId="0" borderId="1" xfId="1" applyNumberFormat="1" applyFont="1" applyFill="1" applyBorder="1" applyAlignment="1" applyProtection="1">
      <protection hidden="1"/>
    </xf>
    <xf numFmtId="169" fontId="2" fillId="0" borderId="1" xfId="16" applyNumberFormat="1" applyFont="1" applyFill="1" applyBorder="1" applyAlignment="1"/>
    <xf numFmtId="169" fontId="2" fillId="0" borderId="1" xfId="8" applyNumberFormat="1" applyFont="1" applyFill="1" applyBorder="1" applyAlignment="1" applyProtection="1">
      <protection hidden="1"/>
    </xf>
    <xf numFmtId="169" fontId="10" fillId="0" borderId="1" xfId="9" applyNumberFormat="1" applyFont="1" applyFill="1" applyBorder="1" applyAlignment="1" applyProtection="1">
      <protection hidden="1"/>
    </xf>
    <xf numFmtId="169" fontId="10" fillId="0" borderId="1" xfId="11" applyNumberFormat="1" applyFont="1" applyFill="1" applyBorder="1" applyAlignment="1" applyProtection="1">
      <protection hidden="1"/>
    </xf>
    <xf numFmtId="169" fontId="10" fillId="0" borderId="1" xfId="12" applyNumberFormat="1" applyFont="1" applyFill="1" applyBorder="1" applyAlignment="1" applyProtection="1">
      <protection hidden="1"/>
    </xf>
    <xf numFmtId="165" fontId="14" fillId="0" borderId="1" xfId="1" applyNumberFormat="1" applyFont="1" applyFill="1" applyBorder="1" applyAlignment="1" applyProtection="1">
      <alignment wrapText="1"/>
      <protection hidden="1"/>
    </xf>
    <xf numFmtId="166" fontId="14" fillId="0" borderId="1" xfId="1" applyNumberFormat="1" applyFont="1" applyFill="1" applyBorder="1" applyAlignment="1" applyProtection="1">
      <protection hidden="1"/>
    </xf>
    <xf numFmtId="167" fontId="14" fillId="0" borderId="1" xfId="1" applyNumberFormat="1" applyFont="1" applyFill="1" applyBorder="1" applyAlignment="1" applyProtection="1">
      <protection hidden="1"/>
    </xf>
    <xf numFmtId="165" fontId="14" fillId="0" borderId="1" xfId="1" applyNumberFormat="1" applyFont="1" applyFill="1" applyBorder="1" applyAlignment="1" applyProtection="1">
      <protection hidden="1"/>
    </xf>
    <xf numFmtId="169" fontId="14" fillId="0" borderId="1" xfId="1" applyNumberFormat="1" applyFont="1" applyFill="1" applyBorder="1" applyAlignment="1" applyProtection="1">
      <protection hidden="1"/>
    </xf>
    <xf numFmtId="169" fontId="0" fillId="0" borderId="0" xfId="0" applyNumberFormat="1"/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0" fontId="4" fillId="0" borderId="1" xfId="0" applyFont="1" applyFill="1" applyBorder="1"/>
    <xf numFmtId="169" fontId="4" fillId="0" borderId="1" xfId="16" applyNumberFormat="1" applyFont="1" applyFill="1" applyBorder="1" applyAlignment="1"/>
    <xf numFmtId="0" fontId="7" fillId="0" borderId="0" xfId="15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15" applyNumberFormat="1" applyFont="1" applyFill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6"/>
  <sheetViews>
    <sheetView tabSelected="1" workbookViewId="0">
      <selection activeCell="M2" sqref="M2"/>
    </sheetView>
  </sheetViews>
  <sheetFormatPr defaultRowHeight="15"/>
  <cols>
    <col min="1" max="1" width="36.5703125" customWidth="1"/>
    <col min="9" max="9" width="12.28515625" customWidth="1"/>
  </cols>
  <sheetData>
    <row r="1" spans="1:13" ht="15.75">
      <c r="A1" s="1"/>
      <c r="B1" s="1"/>
      <c r="C1" s="1"/>
      <c r="D1" s="1"/>
      <c r="E1" s="1"/>
      <c r="F1" s="1"/>
      <c r="G1" s="1"/>
      <c r="H1" s="1"/>
      <c r="I1" s="17" t="s">
        <v>76</v>
      </c>
      <c r="J1" s="4"/>
      <c r="K1" s="4"/>
      <c r="L1" s="4"/>
      <c r="M1" s="17"/>
    </row>
    <row r="2" spans="1:13" ht="15.75">
      <c r="A2" s="1"/>
      <c r="B2" s="1"/>
      <c r="C2" s="1"/>
      <c r="D2" s="1"/>
      <c r="E2" s="1"/>
      <c r="F2" s="1"/>
      <c r="G2" s="1"/>
      <c r="H2" s="1"/>
      <c r="I2" s="17" t="s">
        <v>83</v>
      </c>
      <c r="J2" s="4"/>
      <c r="K2" s="4"/>
      <c r="L2" s="4"/>
      <c r="M2" s="17"/>
    </row>
    <row r="3" spans="1:13" ht="15.75">
      <c r="A3" s="1"/>
      <c r="B3" s="1"/>
      <c r="C3" s="1"/>
      <c r="D3" s="1"/>
      <c r="E3" s="1"/>
      <c r="F3" s="1"/>
      <c r="G3" s="1"/>
      <c r="H3" s="1"/>
      <c r="I3" s="17" t="s">
        <v>0</v>
      </c>
      <c r="J3" s="4"/>
      <c r="K3" s="4"/>
      <c r="L3" s="4"/>
      <c r="M3" s="17"/>
    </row>
    <row r="4" spans="1:13" ht="15.75">
      <c r="A4" s="1"/>
      <c r="B4" s="1"/>
      <c r="C4" s="1"/>
      <c r="D4" s="1"/>
      <c r="E4" s="1"/>
      <c r="F4" s="1"/>
      <c r="G4" s="1"/>
      <c r="H4" s="1"/>
      <c r="I4" s="17" t="s">
        <v>90</v>
      </c>
      <c r="J4" s="4"/>
      <c r="K4" s="4"/>
      <c r="L4" s="4"/>
      <c r="M4" s="17"/>
    </row>
    <row r="5" spans="1:13">
      <c r="A5" s="54" t="s">
        <v>74</v>
      </c>
      <c r="B5" s="54"/>
      <c r="C5" s="54"/>
      <c r="D5" s="54"/>
      <c r="E5" s="54"/>
      <c r="F5" s="54"/>
      <c r="G5" s="54"/>
      <c r="H5" s="55"/>
      <c r="I5" s="56"/>
      <c r="J5" s="57"/>
      <c r="K5" s="57"/>
      <c r="L5" s="58"/>
      <c r="M5" s="59"/>
    </row>
    <row r="6" spans="1:13">
      <c r="A6" s="55"/>
      <c r="B6" s="55"/>
      <c r="C6" s="55"/>
      <c r="D6" s="55"/>
      <c r="E6" s="55"/>
      <c r="F6" s="55"/>
      <c r="G6" s="55"/>
      <c r="H6" s="55"/>
      <c r="I6" s="56"/>
      <c r="J6" s="58"/>
      <c r="K6" s="58"/>
      <c r="L6" s="58"/>
      <c r="M6" s="59"/>
    </row>
    <row r="7" spans="1:13">
      <c r="A7" s="1"/>
      <c r="B7" s="60" t="s">
        <v>89</v>
      </c>
      <c r="C7" s="60"/>
      <c r="D7" s="60"/>
      <c r="E7" s="60"/>
      <c r="F7" s="1"/>
      <c r="G7" s="2"/>
      <c r="H7" s="1"/>
      <c r="I7" s="1"/>
    </row>
    <row r="8" spans="1:13">
      <c r="A8" s="1"/>
      <c r="B8" s="1"/>
      <c r="C8" s="1"/>
      <c r="D8" s="1"/>
      <c r="E8" s="1"/>
      <c r="F8" s="1"/>
      <c r="G8" s="1"/>
      <c r="H8" s="1"/>
      <c r="I8" s="4" t="s">
        <v>1</v>
      </c>
    </row>
    <row r="9" spans="1:13" ht="26.25">
      <c r="A9" s="45" t="s">
        <v>2</v>
      </c>
      <c r="B9" s="45" t="s">
        <v>3</v>
      </c>
      <c r="C9" s="45" t="s">
        <v>4</v>
      </c>
      <c r="D9" s="45" t="s">
        <v>5</v>
      </c>
      <c r="E9" s="45" t="s">
        <v>6</v>
      </c>
      <c r="F9" s="45" t="s">
        <v>7</v>
      </c>
      <c r="G9" s="46" t="s">
        <v>8</v>
      </c>
      <c r="H9" s="47" t="s">
        <v>64</v>
      </c>
      <c r="I9" s="48" t="s">
        <v>65</v>
      </c>
    </row>
    <row r="10" spans="1:13">
      <c r="A10" s="5" t="s">
        <v>9</v>
      </c>
      <c r="B10" s="5">
        <v>650</v>
      </c>
      <c r="C10" s="19">
        <v>0</v>
      </c>
      <c r="D10" s="19">
        <v>0</v>
      </c>
      <c r="E10" s="20">
        <v>0</v>
      </c>
      <c r="F10" s="21">
        <v>0</v>
      </c>
      <c r="G10" s="33">
        <f t="shared" ref="G10:I10" si="0">G133</f>
        <v>116227.2</v>
      </c>
      <c r="H10" s="33">
        <f t="shared" si="0"/>
        <v>19377.54</v>
      </c>
      <c r="I10" s="33">
        <f t="shared" si="0"/>
        <v>135604.70000000001</v>
      </c>
    </row>
    <row r="11" spans="1:13">
      <c r="A11" s="5" t="s">
        <v>10</v>
      </c>
      <c r="B11" s="5">
        <v>650</v>
      </c>
      <c r="C11" s="19">
        <v>1</v>
      </c>
      <c r="D11" s="19">
        <v>0</v>
      </c>
      <c r="E11" s="20">
        <v>0</v>
      </c>
      <c r="F11" s="21">
        <v>0</v>
      </c>
      <c r="G11" s="33">
        <f t="shared" ref="G11:I11" si="1">G12+G15+G29+G32+G24</f>
        <v>38578.800000000003</v>
      </c>
      <c r="H11" s="33">
        <f t="shared" si="1"/>
        <v>12032.9</v>
      </c>
      <c r="I11" s="33">
        <f t="shared" si="1"/>
        <v>50611.7</v>
      </c>
    </row>
    <row r="12" spans="1:13" ht="51.75">
      <c r="A12" s="6" t="s">
        <v>11</v>
      </c>
      <c r="B12" s="6">
        <v>650</v>
      </c>
      <c r="C12" s="7">
        <v>1</v>
      </c>
      <c r="D12" s="7">
        <v>2</v>
      </c>
      <c r="E12" s="8">
        <v>0</v>
      </c>
      <c r="F12" s="18">
        <v>0</v>
      </c>
      <c r="G12" s="31">
        <f t="shared" ref="G12:G13" si="2">G13</f>
        <v>1788.7</v>
      </c>
      <c r="H12" s="31">
        <f t="shared" ref="H12:H13" si="3">H13</f>
        <v>400</v>
      </c>
      <c r="I12" s="31">
        <f t="shared" ref="I12:I13" si="4">I13</f>
        <v>2188.6999999999998</v>
      </c>
    </row>
    <row r="13" spans="1:13">
      <c r="A13" s="6" t="s">
        <v>12</v>
      </c>
      <c r="B13" s="6">
        <v>650</v>
      </c>
      <c r="C13" s="7">
        <v>1</v>
      </c>
      <c r="D13" s="7">
        <v>2</v>
      </c>
      <c r="E13" s="8">
        <v>20300</v>
      </c>
      <c r="F13" s="18">
        <v>0</v>
      </c>
      <c r="G13" s="31">
        <f t="shared" si="2"/>
        <v>1788.7</v>
      </c>
      <c r="H13" s="31">
        <f t="shared" si="3"/>
        <v>400</v>
      </c>
      <c r="I13" s="31">
        <f t="shared" si="4"/>
        <v>2188.6999999999998</v>
      </c>
    </row>
    <row r="14" spans="1:13">
      <c r="A14" s="6" t="s">
        <v>13</v>
      </c>
      <c r="B14" s="6">
        <v>650</v>
      </c>
      <c r="C14" s="7">
        <v>1</v>
      </c>
      <c r="D14" s="7">
        <v>2</v>
      </c>
      <c r="E14" s="8">
        <v>20300</v>
      </c>
      <c r="F14" s="18">
        <v>121</v>
      </c>
      <c r="G14" s="32">
        <v>1788.7</v>
      </c>
      <c r="H14" s="32">
        <v>400</v>
      </c>
      <c r="I14" s="32">
        <v>2188.6999999999998</v>
      </c>
    </row>
    <row r="15" spans="1:13" ht="64.5">
      <c r="A15" s="6" t="s">
        <v>14</v>
      </c>
      <c r="B15" s="6">
        <v>650</v>
      </c>
      <c r="C15" s="7">
        <v>1</v>
      </c>
      <c r="D15" s="7">
        <v>4</v>
      </c>
      <c r="E15" s="8">
        <v>0</v>
      </c>
      <c r="F15" s="18">
        <v>0</v>
      </c>
      <c r="G15" s="31">
        <f t="shared" ref="G15:I15" si="5">G16+G22</f>
        <v>22788.1</v>
      </c>
      <c r="H15" s="31">
        <f t="shared" si="5"/>
        <v>850.1</v>
      </c>
      <c r="I15" s="31">
        <f t="shared" si="5"/>
        <v>23638.2</v>
      </c>
    </row>
    <row r="16" spans="1:13" ht="51.75">
      <c r="A16" s="6" t="s">
        <v>15</v>
      </c>
      <c r="B16" s="6">
        <v>650</v>
      </c>
      <c r="C16" s="7">
        <v>1</v>
      </c>
      <c r="D16" s="7">
        <v>4</v>
      </c>
      <c r="E16" s="8">
        <v>20400</v>
      </c>
      <c r="F16" s="18">
        <v>0</v>
      </c>
      <c r="G16" s="31">
        <f t="shared" ref="G16:I16" si="6">G17+G18+G19+G20+G21</f>
        <v>21288.1</v>
      </c>
      <c r="H16" s="31">
        <f t="shared" si="6"/>
        <v>861.4</v>
      </c>
      <c r="I16" s="31">
        <f t="shared" si="6"/>
        <v>22149.5</v>
      </c>
    </row>
    <row r="17" spans="1:9" ht="26.25">
      <c r="A17" s="6" t="s">
        <v>16</v>
      </c>
      <c r="B17" s="6">
        <v>650</v>
      </c>
      <c r="C17" s="7">
        <v>1</v>
      </c>
      <c r="D17" s="7">
        <v>4</v>
      </c>
      <c r="E17" s="8">
        <v>20400</v>
      </c>
      <c r="F17" s="18">
        <v>112</v>
      </c>
      <c r="G17" s="32">
        <v>0</v>
      </c>
      <c r="H17" s="32">
        <v>0.5</v>
      </c>
      <c r="I17" s="32">
        <v>0.5</v>
      </c>
    </row>
    <row r="18" spans="1:9">
      <c r="A18" s="6" t="s">
        <v>13</v>
      </c>
      <c r="B18" s="6">
        <v>650</v>
      </c>
      <c r="C18" s="7">
        <v>1</v>
      </c>
      <c r="D18" s="7">
        <v>4</v>
      </c>
      <c r="E18" s="8">
        <v>20400</v>
      </c>
      <c r="F18" s="18">
        <v>121</v>
      </c>
      <c r="G18" s="32">
        <v>20545.2</v>
      </c>
      <c r="H18" s="32">
        <v>900</v>
      </c>
      <c r="I18" s="32">
        <v>21445.200000000001</v>
      </c>
    </row>
    <row r="19" spans="1:9" ht="26.25">
      <c r="A19" s="6" t="s">
        <v>82</v>
      </c>
      <c r="B19" s="6"/>
      <c r="C19" s="7"/>
      <c r="D19" s="7"/>
      <c r="E19" s="8">
        <v>20400</v>
      </c>
      <c r="F19" s="18">
        <v>122</v>
      </c>
      <c r="G19" s="32">
        <v>132</v>
      </c>
      <c r="H19" s="32">
        <v>4.4000000000000004</v>
      </c>
      <c r="I19" s="32">
        <v>136.4</v>
      </c>
    </row>
    <row r="20" spans="1:9">
      <c r="A20" s="6" t="s">
        <v>17</v>
      </c>
      <c r="B20" s="6">
        <v>650</v>
      </c>
      <c r="C20" s="7">
        <v>1</v>
      </c>
      <c r="D20" s="7">
        <v>4</v>
      </c>
      <c r="E20" s="8">
        <v>20400</v>
      </c>
      <c r="F20" s="18">
        <v>244</v>
      </c>
      <c r="G20" s="32">
        <v>365.3</v>
      </c>
      <c r="H20" s="32">
        <v>-43.5</v>
      </c>
      <c r="I20" s="32">
        <v>321.8</v>
      </c>
    </row>
    <row r="21" spans="1:9" ht="26.25">
      <c r="A21" s="6" t="s">
        <v>18</v>
      </c>
      <c r="B21" s="6">
        <v>650</v>
      </c>
      <c r="C21" s="7">
        <v>1</v>
      </c>
      <c r="D21" s="7">
        <v>4</v>
      </c>
      <c r="E21" s="8">
        <v>20400</v>
      </c>
      <c r="F21" s="18">
        <v>852</v>
      </c>
      <c r="G21" s="32">
        <v>245.6</v>
      </c>
      <c r="H21" s="32"/>
      <c r="I21" s="32">
        <v>245.6</v>
      </c>
    </row>
    <row r="22" spans="1:9" ht="77.25">
      <c r="A22" s="6" t="s">
        <v>19</v>
      </c>
      <c r="B22" s="6">
        <v>650</v>
      </c>
      <c r="C22" s="7">
        <v>1</v>
      </c>
      <c r="D22" s="7">
        <v>4</v>
      </c>
      <c r="E22" s="8">
        <v>7954400</v>
      </c>
      <c r="F22" s="18">
        <v>0</v>
      </c>
      <c r="G22" s="31">
        <f t="shared" ref="G22" si="7">G23</f>
        <v>1500</v>
      </c>
      <c r="H22" s="31">
        <f t="shared" ref="H22" si="8">H23</f>
        <v>-11.3</v>
      </c>
      <c r="I22" s="31">
        <f t="shared" ref="I22" si="9">I23</f>
        <v>1488.7</v>
      </c>
    </row>
    <row r="23" spans="1:9">
      <c r="A23" s="6" t="s">
        <v>17</v>
      </c>
      <c r="B23" s="6">
        <v>650</v>
      </c>
      <c r="C23" s="7">
        <v>1</v>
      </c>
      <c r="D23" s="7">
        <v>4</v>
      </c>
      <c r="E23" s="8">
        <v>7954400</v>
      </c>
      <c r="F23" s="18">
        <v>244</v>
      </c>
      <c r="G23" s="32">
        <v>1500</v>
      </c>
      <c r="H23" s="32">
        <v>-11.3</v>
      </c>
      <c r="I23" s="32">
        <v>1488.7</v>
      </c>
    </row>
    <row r="24" spans="1:9" ht="26.25">
      <c r="A24" s="6" t="s">
        <v>81</v>
      </c>
      <c r="B24" s="6">
        <v>650</v>
      </c>
      <c r="C24" s="7">
        <v>1</v>
      </c>
      <c r="D24" s="7">
        <v>7</v>
      </c>
      <c r="E24" s="8">
        <v>0</v>
      </c>
      <c r="F24" s="18">
        <v>0</v>
      </c>
      <c r="G24" s="31">
        <f t="shared" ref="G24" si="10">G25+G27</f>
        <v>1100</v>
      </c>
      <c r="H24" s="31">
        <f t="shared" ref="H24" si="11">H25+H27</f>
        <v>0</v>
      </c>
      <c r="I24" s="31">
        <f t="shared" ref="I24" si="12">I25+I27</f>
        <v>1100</v>
      </c>
    </row>
    <row r="25" spans="1:9" ht="26.25">
      <c r="A25" s="6" t="s">
        <v>79</v>
      </c>
      <c r="B25" s="6">
        <v>650</v>
      </c>
      <c r="C25" s="7">
        <v>1</v>
      </c>
      <c r="D25" s="7">
        <v>7</v>
      </c>
      <c r="E25" s="8">
        <v>200002</v>
      </c>
      <c r="F25" s="18">
        <v>0</v>
      </c>
      <c r="G25" s="31">
        <f t="shared" ref="G25" si="13">G26</f>
        <v>500</v>
      </c>
      <c r="H25" s="31">
        <f t="shared" ref="H25" si="14">H26</f>
        <v>0</v>
      </c>
      <c r="I25" s="31">
        <f t="shared" ref="I25" si="15">I26</f>
        <v>500</v>
      </c>
    </row>
    <row r="26" spans="1:9">
      <c r="A26" s="6" t="s">
        <v>17</v>
      </c>
      <c r="B26" s="6">
        <v>650</v>
      </c>
      <c r="C26" s="7">
        <v>1</v>
      </c>
      <c r="D26" s="7">
        <v>7</v>
      </c>
      <c r="E26" s="8">
        <v>200002</v>
      </c>
      <c r="F26" s="18">
        <v>244</v>
      </c>
      <c r="G26" s="34">
        <v>500</v>
      </c>
      <c r="H26" s="34"/>
      <c r="I26" s="32">
        <v>500</v>
      </c>
    </row>
    <row r="27" spans="1:9" ht="26.25">
      <c r="A27" s="6" t="s">
        <v>80</v>
      </c>
      <c r="B27" s="6">
        <v>650</v>
      </c>
      <c r="C27" s="7">
        <v>1</v>
      </c>
      <c r="D27" s="7"/>
      <c r="E27" s="8">
        <v>200003</v>
      </c>
      <c r="F27" s="18">
        <v>0</v>
      </c>
      <c r="G27" s="31">
        <f t="shared" ref="G27" si="16">G28</f>
        <v>600</v>
      </c>
      <c r="H27" s="31">
        <f t="shared" ref="H27" si="17">H28</f>
        <v>0</v>
      </c>
      <c r="I27" s="31">
        <f t="shared" ref="I27" si="18">I28</f>
        <v>600</v>
      </c>
    </row>
    <row r="28" spans="1:9">
      <c r="A28" s="6" t="s">
        <v>17</v>
      </c>
      <c r="B28" s="6">
        <v>650</v>
      </c>
      <c r="C28" s="7">
        <v>1</v>
      </c>
      <c r="D28" s="7">
        <v>7</v>
      </c>
      <c r="E28" s="8">
        <v>200003</v>
      </c>
      <c r="F28" s="18">
        <v>244</v>
      </c>
      <c r="G28" s="34">
        <v>600</v>
      </c>
      <c r="H28" s="34"/>
      <c r="I28" s="32">
        <v>600</v>
      </c>
    </row>
    <row r="29" spans="1:9" hidden="1">
      <c r="A29" s="6" t="s">
        <v>20</v>
      </c>
      <c r="B29" s="6">
        <v>650</v>
      </c>
      <c r="C29" s="7">
        <v>1</v>
      </c>
      <c r="D29" s="7">
        <v>11</v>
      </c>
      <c r="E29" s="8">
        <v>0</v>
      </c>
      <c r="F29" s="18">
        <v>0</v>
      </c>
      <c r="G29" s="31"/>
      <c r="H29" s="31"/>
      <c r="I29" s="32"/>
    </row>
    <row r="30" spans="1:9" hidden="1">
      <c r="A30" s="6" t="s">
        <v>21</v>
      </c>
      <c r="B30" s="6">
        <v>650</v>
      </c>
      <c r="C30" s="7">
        <v>1</v>
      </c>
      <c r="D30" s="7">
        <v>11</v>
      </c>
      <c r="E30" s="8">
        <v>700500</v>
      </c>
      <c r="F30" s="18">
        <v>0</v>
      </c>
      <c r="G30" s="32"/>
      <c r="H30" s="32"/>
      <c r="I30" s="32"/>
    </row>
    <row r="31" spans="1:9" hidden="1">
      <c r="A31" s="6" t="s">
        <v>22</v>
      </c>
      <c r="B31" s="6">
        <v>650</v>
      </c>
      <c r="C31" s="7">
        <v>1</v>
      </c>
      <c r="D31" s="7">
        <v>11</v>
      </c>
      <c r="E31" s="8">
        <v>700500</v>
      </c>
      <c r="F31" s="18">
        <v>870</v>
      </c>
      <c r="G31" s="32"/>
      <c r="H31" s="32"/>
      <c r="I31" s="32"/>
    </row>
    <row r="32" spans="1:9">
      <c r="A32" s="6" t="s">
        <v>23</v>
      </c>
      <c r="B32" s="6">
        <v>650</v>
      </c>
      <c r="C32" s="7">
        <v>1</v>
      </c>
      <c r="D32" s="7">
        <v>13</v>
      </c>
      <c r="E32" s="8">
        <v>0</v>
      </c>
      <c r="F32" s="18">
        <v>0</v>
      </c>
      <c r="G32" s="31">
        <f>G33+G35+G38+G43</f>
        <v>12902</v>
      </c>
      <c r="H32" s="31">
        <f>H33+H35+H38+H43</f>
        <v>10782.8</v>
      </c>
      <c r="I32" s="31">
        <f t="shared" ref="I32" si="19">I33+I35+I38+I43</f>
        <v>23684.799999999999</v>
      </c>
    </row>
    <row r="33" spans="1:9" ht="39">
      <c r="A33" s="6" t="s">
        <v>24</v>
      </c>
      <c r="B33" s="6">
        <v>650</v>
      </c>
      <c r="C33" s="7">
        <v>1</v>
      </c>
      <c r="D33" s="7">
        <v>13</v>
      </c>
      <c r="E33" s="8">
        <v>7954500</v>
      </c>
      <c r="F33" s="18">
        <v>0</v>
      </c>
      <c r="G33" s="31">
        <f t="shared" ref="G33" si="20">G34</f>
        <v>512</v>
      </c>
      <c r="H33" s="31">
        <f t="shared" ref="H33" si="21">H34</f>
        <v>212.1</v>
      </c>
      <c r="I33" s="31">
        <f t="shared" ref="I33" si="22">I34</f>
        <v>724.1</v>
      </c>
    </row>
    <row r="34" spans="1:9">
      <c r="A34" s="6" t="s">
        <v>17</v>
      </c>
      <c r="B34" s="6">
        <v>650</v>
      </c>
      <c r="C34" s="7">
        <v>1</v>
      </c>
      <c r="D34" s="7">
        <v>13</v>
      </c>
      <c r="E34" s="8">
        <v>7954500</v>
      </c>
      <c r="F34" s="18">
        <v>244</v>
      </c>
      <c r="G34" s="32">
        <v>512</v>
      </c>
      <c r="H34" s="32">
        <v>212.1</v>
      </c>
      <c r="I34" s="32">
        <v>724.1</v>
      </c>
    </row>
    <row r="35" spans="1:9" ht="26.25">
      <c r="A35" s="6" t="s">
        <v>25</v>
      </c>
      <c r="B35" s="6">
        <v>650</v>
      </c>
      <c r="C35" s="7">
        <v>1</v>
      </c>
      <c r="D35" s="7">
        <v>13</v>
      </c>
      <c r="E35" s="8">
        <v>920305</v>
      </c>
      <c r="F35" s="18">
        <v>0</v>
      </c>
      <c r="G35" s="31">
        <f t="shared" ref="G35" si="23">G36+G37</f>
        <v>1860</v>
      </c>
      <c r="H35" s="31">
        <f t="shared" ref="H35" si="24">H36+H37</f>
        <v>-195.29999999999998</v>
      </c>
      <c r="I35" s="31">
        <v>1664.7</v>
      </c>
    </row>
    <row r="36" spans="1:9" ht="26.25">
      <c r="A36" s="6" t="s">
        <v>16</v>
      </c>
      <c r="B36" s="6">
        <v>650</v>
      </c>
      <c r="C36" s="7">
        <v>1</v>
      </c>
      <c r="D36" s="7">
        <v>13</v>
      </c>
      <c r="E36" s="8">
        <v>920305</v>
      </c>
      <c r="F36" s="18">
        <v>122</v>
      </c>
      <c r="G36" s="32">
        <v>1780</v>
      </c>
      <c r="H36" s="32">
        <v>-150.19999999999999</v>
      </c>
      <c r="I36" s="32">
        <v>1629.8</v>
      </c>
    </row>
    <row r="37" spans="1:9">
      <c r="A37" s="6" t="s">
        <v>17</v>
      </c>
      <c r="B37" s="6">
        <v>650</v>
      </c>
      <c r="C37" s="7">
        <v>1</v>
      </c>
      <c r="D37" s="7">
        <v>13</v>
      </c>
      <c r="E37" s="8">
        <v>920305</v>
      </c>
      <c r="F37" s="18">
        <v>244</v>
      </c>
      <c r="G37" s="32">
        <v>80</v>
      </c>
      <c r="H37" s="32">
        <v>-45.1</v>
      </c>
      <c r="I37" s="32">
        <v>34.85</v>
      </c>
    </row>
    <row r="38" spans="1:9" ht="26.25">
      <c r="A38" s="6" t="s">
        <v>26</v>
      </c>
      <c r="B38" s="6">
        <v>650</v>
      </c>
      <c r="C38" s="7">
        <v>1</v>
      </c>
      <c r="D38" s="7">
        <v>13</v>
      </c>
      <c r="E38" s="8">
        <v>939900</v>
      </c>
      <c r="F38" s="18">
        <v>0</v>
      </c>
      <c r="G38" s="31">
        <f t="shared" ref="G38" si="25">G39+G40+G41+G42</f>
        <v>10530</v>
      </c>
      <c r="H38" s="31">
        <f t="shared" ref="H38" si="26">H39+H40+H41+H42</f>
        <v>-484.00000000000006</v>
      </c>
      <c r="I38" s="31">
        <f t="shared" ref="I38" si="27">I39+I40+I41+I42</f>
        <v>10046</v>
      </c>
    </row>
    <row r="39" spans="1:9" ht="26.25">
      <c r="A39" s="6" t="s">
        <v>16</v>
      </c>
      <c r="B39" s="6">
        <v>650</v>
      </c>
      <c r="C39" s="7">
        <v>1</v>
      </c>
      <c r="D39" s="7">
        <v>13</v>
      </c>
      <c r="E39" s="8">
        <v>939900</v>
      </c>
      <c r="F39" s="18">
        <v>112</v>
      </c>
      <c r="G39" s="32">
        <v>450</v>
      </c>
      <c r="H39" s="32">
        <v>-197.2</v>
      </c>
      <c r="I39" s="32">
        <v>252.8</v>
      </c>
    </row>
    <row r="40" spans="1:9">
      <c r="A40" s="6" t="s">
        <v>13</v>
      </c>
      <c r="B40" s="6">
        <v>650</v>
      </c>
      <c r="C40" s="7">
        <v>1</v>
      </c>
      <c r="D40" s="7">
        <v>13</v>
      </c>
      <c r="E40" s="8">
        <v>939900</v>
      </c>
      <c r="F40" s="18">
        <v>121</v>
      </c>
      <c r="G40" s="32">
        <v>6870</v>
      </c>
      <c r="H40" s="32">
        <v>-325</v>
      </c>
      <c r="I40" s="32">
        <v>6545</v>
      </c>
    </row>
    <row r="41" spans="1:9">
      <c r="A41" s="6" t="s">
        <v>17</v>
      </c>
      <c r="B41" s="6">
        <v>650</v>
      </c>
      <c r="C41" s="7">
        <v>1</v>
      </c>
      <c r="D41" s="7">
        <v>13</v>
      </c>
      <c r="E41" s="8">
        <v>939900</v>
      </c>
      <c r="F41" s="18">
        <v>244</v>
      </c>
      <c r="G41" s="32">
        <v>3205</v>
      </c>
      <c r="H41" s="32">
        <v>38.200000000000003</v>
      </c>
      <c r="I41" s="32">
        <v>3243.2</v>
      </c>
    </row>
    <row r="42" spans="1:9" ht="26.25">
      <c r="A42" s="6" t="s">
        <v>18</v>
      </c>
      <c r="B42" s="6">
        <v>650</v>
      </c>
      <c r="C42" s="7">
        <v>1</v>
      </c>
      <c r="D42" s="7">
        <v>13</v>
      </c>
      <c r="E42" s="8">
        <v>939900</v>
      </c>
      <c r="F42" s="18">
        <v>852</v>
      </c>
      <c r="G42" s="32">
        <v>5</v>
      </c>
      <c r="H42" s="32"/>
      <c r="I42" s="32">
        <v>5</v>
      </c>
    </row>
    <row r="43" spans="1:9" ht="51.75">
      <c r="A43" s="6" t="s">
        <v>85</v>
      </c>
      <c r="B43" s="6">
        <v>650</v>
      </c>
      <c r="C43" s="7">
        <v>1</v>
      </c>
      <c r="D43" s="7">
        <v>13</v>
      </c>
      <c r="E43" s="8">
        <v>7953700</v>
      </c>
      <c r="F43" s="18">
        <v>0</v>
      </c>
      <c r="G43" s="31">
        <f t="shared" ref="G43" si="28">G44</f>
        <v>0</v>
      </c>
      <c r="H43" s="31">
        <f t="shared" ref="H43" si="29">H44</f>
        <v>11250</v>
      </c>
      <c r="I43" s="31">
        <f t="shared" ref="I43" si="30">I44</f>
        <v>11250</v>
      </c>
    </row>
    <row r="44" spans="1:9">
      <c r="A44" s="6" t="s">
        <v>17</v>
      </c>
      <c r="B44" s="6">
        <v>650</v>
      </c>
      <c r="C44" s="7">
        <v>1</v>
      </c>
      <c r="D44" s="7">
        <v>13</v>
      </c>
      <c r="E44" s="8">
        <v>7953700</v>
      </c>
      <c r="F44" s="18">
        <v>244</v>
      </c>
      <c r="G44" s="32"/>
      <c r="H44" s="32">
        <v>11250</v>
      </c>
      <c r="I44" s="32">
        <v>11250</v>
      </c>
    </row>
    <row r="45" spans="1:9" ht="26.25">
      <c r="A45" s="5" t="s">
        <v>27</v>
      </c>
      <c r="B45" s="5">
        <v>650</v>
      </c>
      <c r="C45" s="19">
        <v>3</v>
      </c>
      <c r="D45" s="19">
        <v>0</v>
      </c>
      <c r="E45" s="20">
        <v>0</v>
      </c>
      <c r="F45" s="21">
        <v>0</v>
      </c>
      <c r="G45" s="33">
        <f t="shared" ref="G45" si="31">G46</f>
        <v>1657.9</v>
      </c>
      <c r="H45" s="33">
        <f t="shared" ref="H45" si="32">H46</f>
        <v>104.6</v>
      </c>
      <c r="I45" s="33">
        <f t="shared" ref="I45" si="33">I46</f>
        <v>1762.5</v>
      </c>
    </row>
    <row r="46" spans="1:9" ht="51.75">
      <c r="A46" s="6" t="s">
        <v>28</v>
      </c>
      <c r="B46" s="6">
        <v>650</v>
      </c>
      <c r="C46" s="7">
        <v>3</v>
      </c>
      <c r="D46" s="7">
        <v>9</v>
      </c>
      <c r="E46" s="8">
        <v>0</v>
      </c>
      <c r="F46" s="18">
        <v>0</v>
      </c>
      <c r="G46" s="31">
        <f t="shared" ref="G46" si="34">G49+G47</f>
        <v>1657.9</v>
      </c>
      <c r="H46" s="31">
        <f t="shared" ref="H46" si="35">H49+H47</f>
        <v>104.6</v>
      </c>
      <c r="I46" s="31">
        <f t="shared" ref="I46" si="36">I49+I47</f>
        <v>1762.5</v>
      </c>
    </row>
    <row r="47" spans="1:9" ht="45.75">
      <c r="A47" s="9" t="s">
        <v>66</v>
      </c>
      <c r="B47" s="9">
        <v>650</v>
      </c>
      <c r="C47" s="22">
        <v>3</v>
      </c>
      <c r="D47" s="22">
        <v>9</v>
      </c>
      <c r="E47" s="23">
        <v>2180100</v>
      </c>
      <c r="F47" s="24">
        <v>0</v>
      </c>
      <c r="G47" s="32">
        <f t="shared" ref="G47" si="37">G48</f>
        <v>1326.9</v>
      </c>
      <c r="H47" s="32">
        <f t="shared" ref="H47" si="38">H48</f>
        <v>104.6</v>
      </c>
      <c r="I47" s="32">
        <f t="shared" ref="I47" si="39">I48</f>
        <v>1431.5</v>
      </c>
    </row>
    <row r="48" spans="1:9">
      <c r="A48" s="10" t="s">
        <v>17</v>
      </c>
      <c r="B48" s="10">
        <v>650</v>
      </c>
      <c r="C48" s="25">
        <v>3</v>
      </c>
      <c r="D48" s="25">
        <v>9</v>
      </c>
      <c r="E48" s="26">
        <v>2180100</v>
      </c>
      <c r="F48" s="27">
        <v>244</v>
      </c>
      <c r="G48" s="32">
        <v>1326.9</v>
      </c>
      <c r="H48" s="32">
        <v>104.6</v>
      </c>
      <c r="I48" s="32">
        <v>1431.5</v>
      </c>
    </row>
    <row r="49" spans="1:9" ht="51.75">
      <c r="A49" s="6" t="s">
        <v>29</v>
      </c>
      <c r="B49" s="6">
        <v>650</v>
      </c>
      <c r="C49" s="7">
        <v>3</v>
      </c>
      <c r="D49" s="7">
        <v>9</v>
      </c>
      <c r="E49" s="8">
        <v>7953110</v>
      </c>
      <c r="F49" s="18">
        <v>0</v>
      </c>
      <c r="G49" s="31">
        <f t="shared" ref="G49" si="40">G50</f>
        <v>331</v>
      </c>
      <c r="H49" s="31">
        <f t="shared" ref="H49" si="41">H50</f>
        <v>0</v>
      </c>
      <c r="I49" s="31">
        <f t="shared" ref="I49" si="42">I50</f>
        <v>331</v>
      </c>
    </row>
    <row r="50" spans="1:9">
      <c r="A50" s="6" t="s">
        <v>17</v>
      </c>
      <c r="B50" s="6">
        <v>650</v>
      </c>
      <c r="C50" s="7">
        <v>3</v>
      </c>
      <c r="D50" s="7">
        <v>9</v>
      </c>
      <c r="E50" s="8">
        <v>7953110</v>
      </c>
      <c r="F50" s="18">
        <v>244</v>
      </c>
      <c r="G50" s="34">
        <v>331</v>
      </c>
      <c r="H50" s="34"/>
      <c r="I50" s="32">
        <v>331</v>
      </c>
    </row>
    <row r="51" spans="1:9">
      <c r="A51" s="5" t="s">
        <v>30</v>
      </c>
      <c r="B51" s="5">
        <v>650</v>
      </c>
      <c r="C51" s="19">
        <v>4</v>
      </c>
      <c r="D51" s="19">
        <v>0</v>
      </c>
      <c r="E51" s="20">
        <v>0</v>
      </c>
      <c r="F51" s="21">
        <v>0</v>
      </c>
      <c r="G51" s="33">
        <f t="shared" ref="G51" si="43">G54+G57+G62+G52</f>
        <v>19776</v>
      </c>
      <c r="H51" s="33">
        <v>2207.5</v>
      </c>
      <c r="I51" s="33">
        <f t="shared" ref="I51" si="44">I54+I57+I62+I52</f>
        <v>21983.500000000004</v>
      </c>
    </row>
    <row r="52" spans="1:9" ht="26.25">
      <c r="A52" s="6" t="s">
        <v>73</v>
      </c>
      <c r="B52" s="6">
        <v>650</v>
      </c>
      <c r="C52" s="7">
        <v>4</v>
      </c>
      <c r="D52" s="7">
        <v>1</v>
      </c>
      <c r="E52" s="8">
        <v>5224500</v>
      </c>
      <c r="F52" s="18">
        <v>0</v>
      </c>
      <c r="G52" s="31">
        <f t="shared" ref="G52" si="45">G53</f>
        <v>3118.6</v>
      </c>
      <c r="H52" s="31">
        <f t="shared" ref="H52" si="46">H53</f>
        <v>973.1</v>
      </c>
      <c r="I52" s="31">
        <f t="shared" ref="I52" si="47">I53</f>
        <v>4091.7</v>
      </c>
    </row>
    <row r="53" spans="1:9">
      <c r="A53" s="6" t="s">
        <v>13</v>
      </c>
      <c r="B53" s="6">
        <v>650</v>
      </c>
      <c r="C53" s="7">
        <v>4</v>
      </c>
      <c r="D53" s="7">
        <v>1</v>
      </c>
      <c r="E53" s="8">
        <v>5224500</v>
      </c>
      <c r="F53" s="18">
        <v>121</v>
      </c>
      <c r="G53" s="34">
        <v>3118.6</v>
      </c>
      <c r="H53" s="34">
        <v>973.1</v>
      </c>
      <c r="I53" s="32">
        <v>4091.7</v>
      </c>
    </row>
    <row r="54" spans="1:9">
      <c r="A54" s="39" t="s">
        <v>31</v>
      </c>
      <c r="B54" s="39">
        <v>650</v>
      </c>
      <c r="C54" s="40">
        <v>4</v>
      </c>
      <c r="D54" s="40">
        <v>8</v>
      </c>
      <c r="E54" s="41">
        <v>0</v>
      </c>
      <c r="F54" s="42">
        <v>0</v>
      </c>
      <c r="G54" s="43">
        <f t="shared" ref="G54:G55" si="48">G55</f>
        <v>5207</v>
      </c>
      <c r="H54" s="43">
        <f t="shared" ref="H54:H55" si="49">H55</f>
        <v>562</v>
      </c>
      <c r="I54" s="43">
        <f t="shared" ref="I54:I55" si="50">I55</f>
        <v>5769</v>
      </c>
    </row>
    <row r="55" spans="1:9" ht="64.5">
      <c r="A55" s="6" t="s">
        <v>32</v>
      </c>
      <c r="B55" s="6">
        <v>650</v>
      </c>
      <c r="C55" s="7">
        <v>4</v>
      </c>
      <c r="D55" s="7">
        <v>8</v>
      </c>
      <c r="E55" s="8">
        <v>3170110</v>
      </c>
      <c r="F55" s="18">
        <v>0</v>
      </c>
      <c r="G55" s="31">
        <f t="shared" si="48"/>
        <v>5207</v>
      </c>
      <c r="H55" s="31">
        <f t="shared" si="49"/>
        <v>562</v>
      </c>
      <c r="I55" s="31">
        <f t="shared" si="50"/>
        <v>5769</v>
      </c>
    </row>
    <row r="56" spans="1:9" ht="64.5">
      <c r="A56" s="6" t="s">
        <v>33</v>
      </c>
      <c r="B56" s="6">
        <v>650</v>
      </c>
      <c r="C56" s="7">
        <v>4</v>
      </c>
      <c r="D56" s="7">
        <v>8</v>
      </c>
      <c r="E56" s="8">
        <v>3170110</v>
      </c>
      <c r="F56" s="18">
        <v>810</v>
      </c>
      <c r="G56" s="32">
        <v>5207</v>
      </c>
      <c r="H56" s="32">
        <v>562</v>
      </c>
      <c r="I56" s="32">
        <v>5769</v>
      </c>
    </row>
    <row r="57" spans="1:9">
      <c r="A57" s="39" t="s">
        <v>34</v>
      </c>
      <c r="B57" s="39">
        <v>650</v>
      </c>
      <c r="C57" s="40">
        <v>4</v>
      </c>
      <c r="D57" s="40">
        <v>9</v>
      </c>
      <c r="E57" s="41">
        <v>0</v>
      </c>
      <c r="F57" s="42">
        <v>0</v>
      </c>
      <c r="G57" s="43">
        <f t="shared" ref="G57" si="51">G60+G58</f>
        <v>10169.5</v>
      </c>
      <c r="H57" s="43">
        <f t="shared" ref="H57" si="52">H60+H58</f>
        <v>672.4</v>
      </c>
      <c r="I57" s="43">
        <f t="shared" ref="I57" si="53">I60+I58</f>
        <v>10841.900000000001</v>
      </c>
    </row>
    <row r="58" spans="1:9">
      <c r="A58" s="6" t="s">
        <v>87</v>
      </c>
      <c r="B58" s="6">
        <v>650</v>
      </c>
      <c r="C58" s="7">
        <v>4</v>
      </c>
      <c r="D58" s="7">
        <v>9</v>
      </c>
      <c r="E58" s="8">
        <v>5227000</v>
      </c>
      <c r="F58" s="18">
        <v>0</v>
      </c>
      <c r="G58" s="31">
        <f t="shared" ref="G58" si="54">G59</f>
        <v>2214.3000000000002</v>
      </c>
      <c r="H58" s="31">
        <f t="shared" ref="H58" si="55">H59</f>
        <v>0</v>
      </c>
      <c r="I58" s="31">
        <f t="shared" ref="I58" si="56">I59</f>
        <v>2214.3000000000002</v>
      </c>
    </row>
    <row r="59" spans="1:9">
      <c r="A59" s="6" t="s">
        <v>17</v>
      </c>
      <c r="B59" s="6">
        <v>650</v>
      </c>
      <c r="C59" s="7">
        <v>4</v>
      </c>
      <c r="D59" s="7">
        <v>9</v>
      </c>
      <c r="E59" s="8">
        <v>5227000</v>
      </c>
      <c r="F59" s="18">
        <v>244</v>
      </c>
      <c r="G59" s="32">
        <v>2214.3000000000002</v>
      </c>
      <c r="H59" s="32"/>
      <c r="I59" s="32">
        <v>2214.3000000000002</v>
      </c>
    </row>
    <row r="60" spans="1:9" ht="51.75">
      <c r="A60" s="6" t="s">
        <v>35</v>
      </c>
      <c r="B60" s="6">
        <v>650</v>
      </c>
      <c r="C60" s="7">
        <v>4</v>
      </c>
      <c r="D60" s="7">
        <v>9</v>
      </c>
      <c r="E60" s="8">
        <v>7954600</v>
      </c>
      <c r="F60" s="18">
        <v>0</v>
      </c>
      <c r="G60" s="31">
        <f t="shared" ref="G60" si="57">G61</f>
        <v>7955.2</v>
      </c>
      <c r="H60" s="31">
        <f t="shared" ref="H60" si="58">H61</f>
        <v>672.4</v>
      </c>
      <c r="I60" s="31">
        <f t="shared" ref="I60" si="59">I61</f>
        <v>8627.6</v>
      </c>
    </row>
    <row r="61" spans="1:9">
      <c r="A61" s="6" t="s">
        <v>17</v>
      </c>
      <c r="B61" s="6">
        <v>650</v>
      </c>
      <c r="C61" s="7">
        <v>4</v>
      </c>
      <c r="D61" s="7">
        <v>9</v>
      </c>
      <c r="E61" s="8">
        <v>7954600</v>
      </c>
      <c r="F61" s="18">
        <v>244</v>
      </c>
      <c r="G61" s="34">
        <v>7955.2</v>
      </c>
      <c r="H61" s="34">
        <v>672.4</v>
      </c>
      <c r="I61" s="32">
        <v>8627.6</v>
      </c>
    </row>
    <row r="62" spans="1:9">
      <c r="A62" s="6" t="s">
        <v>36</v>
      </c>
      <c r="B62" s="6">
        <v>650</v>
      </c>
      <c r="C62" s="7">
        <v>4</v>
      </c>
      <c r="D62" s="7">
        <v>10</v>
      </c>
      <c r="E62" s="8">
        <v>0</v>
      </c>
      <c r="F62" s="18">
        <v>0</v>
      </c>
      <c r="G62" s="31">
        <f t="shared" ref="G62:G63" si="60">G63</f>
        <v>1280.9000000000001</v>
      </c>
      <c r="H62" s="31">
        <f t="shared" ref="H62:H63" si="61">H63</f>
        <v>0</v>
      </c>
      <c r="I62" s="31">
        <f t="shared" ref="I62:I63" si="62">I63</f>
        <v>1280.9000000000001</v>
      </c>
    </row>
    <row r="63" spans="1:9" ht="51.75">
      <c r="A63" s="6" t="s">
        <v>37</v>
      </c>
      <c r="B63" s="6">
        <v>650</v>
      </c>
      <c r="C63" s="7">
        <v>4</v>
      </c>
      <c r="D63" s="7">
        <v>10</v>
      </c>
      <c r="E63" s="8">
        <v>7952910</v>
      </c>
      <c r="F63" s="18">
        <v>0</v>
      </c>
      <c r="G63" s="31">
        <f t="shared" si="60"/>
        <v>1280.9000000000001</v>
      </c>
      <c r="H63" s="31">
        <f t="shared" si="61"/>
        <v>0</v>
      </c>
      <c r="I63" s="31">
        <f t="shared" si="62"/>
        <v>1280.9000000000001</v>
      </c>
    </row>
    <row r="64" spans="1:9" ht="26.25">
      <c r="A64" s="6" t="s">
        <v>38</v>
      </c>
      <c r="B64" s="6">
        <v>650</v>
      </c>
      <c r="C64" s="7">
        <v>4</v>
      </c>
      <c r="D64" s="7">
        <v>10</v>
      </c>
      <c r="E64" s="8">
        <v>7952910</v>
      </c>
      <c r="F64" s="18">
        <v>242</v>
      </c>
      <c r="G64" s="34">
        <v>1280.9000000000001</v>
      </c>
      <c r="H64" s="34"/>
      <c r="I64" s="32">
        <v>1280.9000000000001</v>
      </c>
    </row>
    <row r="65" spans="1:9">
      <c r="A65" s="5" t="s">
        <v>39</v>
      </c>
      <c r="B65" s="5">
        <v>650</v>
      </c>
      <c r="C65" s="19">
        <v>5</v>
      </c>
      <c r="D65" s="19">
        <v>0</v>
      </c>
      <c r="E65" s="20">
        <v>0</v>
      </c>
      <c r="F65" s="21">
        <v>0</v>
      </c>
      <c r="G65" s="33">
        <f t="shared" ref="G65" si="63">G66+G77+G89</f>
        <v>49844.800000000003</v>
      </c>
      <c r="H65" s="33">
        <f t="shared" ref="H65" si="64">H66+H77+H89</f>
        <v>4655.6399999999994</v>
      </c>
      <c r="I65" s="33">
        <v>54500.4</v>
      </c>
    </row>
    <row r="66" spans="1:9">
      <c r="A66" s="6" t="s">
        <v>40</v>
      </c>
      <c r="B66" s="6">
        <v>650</v>
      </c>
      <c r="C66" s="7">
        <v>5</v>
      </c>
      <c r="D66" s="7">
        <v>1</v>
      </c>
      <c r="E66" s="8">
        <v>0</v>
      </c>
      <c r="F66" s="18">
        <v>0</v>
      </c>
      <c r="G66" s="31">
        <f t="shared" ref="G66" si="65">G73+G75+G67+G71+G69</f>
        <v>12646.900000000001</v>
      </c>
      <c r="H66" s="31">
        <f t="shared" ref="H66" si="66">H73+H75+H67+H71+H69</f>
        <v>2903.44</v>
      </c>
      <c r="I66" s="31">
        <f t="shared" ref="I66" si="67">I73+I75+I67+I71+I69</f>
        <v>15550.3</v>
      </c>
    </row>
    <row r="67" spans="1:9" ht="51.75">
      <c r="A67" s="49" t="s">
        <v>41</v>
      </c>
      <c r="B67" s="6">
        <v>650</v>
      </c>
      <c r="C67" s="7">
        <v>5</v>
      </c>
      <c r="D67" s="7">
        <v>1</v>
      </c>
      <c r="E67" s="8">
        <v>3500100</v>
      </c>
      <c r="F67" s="18">
        <v>0</v>
      </c>
      <c r="G67" s="31">
        <f t="shared" ref="G67" si="68">G68</f>
        <v>6833.1</v>
      </c>
      <c r="H67" s="31">
        <f t="shared" ref="H67" si="69">H68</f>
        <v>0</v>
      </c>
      <c r="I67" s="31">
        <f t="shared" ref="I67" si="70">I68</f>
        <v>6833.1</v>
      </c>
    </row>
    <row r="68" spans="1:9" ht="64.5">
      <c r="A68" s="6" t="s">
        <v>33</v>
      </c>
      <c r="B68" s="6">
        <v>650</v>
      </c>
      <c r="C68" s="7">
        <v>5</v>
      </c>
      <c r="D68" s="7">
        <v>1</v>
      </c>
      <c r="E68" s="8">
        <v>3500100</v>
      </c>
      <c r="F68" s="18">
        <v>810</v>
      </c>
      <c r="G68" s="35">
        <v>6833.1</v>
      </c>
      <c r="H68" s="35"/>
      <c r="I68" s="32">
        <v>6833.1</v>
      </c>
    </row>
    <row r="69" spans="1:9" ht="26.25">
      <c r="A69" s="6" t="s">
        <v>69</v>
      </c>
      <c r="B69" s="6">
        <v>650</v>
      </c>
      <c r="C69" s="7">
        <v>5</v>
      </c>
      <c r="D69" s="7">
        <v>1</v>
      </c>
      <c r="E69" s="8">
        <v>3510500</v>
      </c>
      <c r="F69" s="18">
        <v>0</v>
      </c>
      <c r="G69" s="31">
        <f t="shared" ref="G69" si="71">G70</f>
        <v>0</v>
      </c>
      <c r="H69" s="31">
        <f t="shared" ref="H69" si="72">H70</f>
        <v>2000</v>
      </c>
      <c r="I69" s="31">
        <f t="shared" ref="I69" si="73">I70</f>
        <v>2000</v>
      </c>
    </row>
    <row r="70" spans="1:9">
      <c r="A70" s="6" t="s">
        <v>84</v>
      </c>
      <c r="B70" s="6">
        <v>650</v>
      </c>
      <c r="C70" s="7">
        <v>5</v>
      </c>
      <c r="D70" s="7">
        <v>1</v>
      </c>
      <c r="E70" s="8">
        <v>3510500</v>
      </c>
      <c r="F70" s="18">
        <v>225</v>
      </c>
      <c r="G70" s="35"/>
      <c r="H70" s="35">
        <v>2000</v>
      </c>
      <c r="I70" s="32">
        <v>2000</v>
      </c>
    </row>
    <row r="71" spans="1:9" ht="26.25">
      <c r="A71" s="6" t="s">
        <v>75</v>
      </c>
      <c r="B71" s="6">
        <v>650</v>
      </c>
      <c r="C71" s="7">
        <v>5</v>
      </c>
      <c r="D71" s="7">
        <v>1</v>
      </c>
      <c r="E71" s="8">
        <v>5222700</v>
      </c>
      <c r="F71" s="18">
        <v>0</v>
      </c>
      <c r="G71" s="31">
        <f t="shared" ref="G71" si="74">G72</f>
        <v>0</v>
      </c>
      <c r="H71" s="31">
        <f t="shared" ref="H71" si="75">H72</f>
        <v>0</v>
      </c>
      <c r="I71" s="31">
        <f t="shared" ref="I71" si="76">I72</f>
        <v>0</v>
      </c>
    </row>
    <row r="72" spans="1:9">
      <c r="A72" s="6" t="s">
        <v>17</v>
      </c>
      <c r="B72" s="6">
        <v>650</v>
      </c>
      <c r="C72" s="7">
        <v>5</v>
      </c>
      <c r="D72" s="7">
        <v>1</v>
      </c>
      <c r="E72" s="8">
        <v>5222700</v>
      </c>
      <c r="F72" s="18">
        <v>244</v>
      </c>
      <c r="G72" s="36"/>
      <c r="H72" s="36"/>
      <c r="I72" s="32"/>
    </row>
    <row r="73" spans="1:9" ht="51.75" hidden="1">
      <c r="A73" s="49" t="s">
        <v>41</v>
      </c>
      <c r="B73" s="6">
        <v>650</v>
      </c>
      <c r="C73" s="7">
        <v>5</v>
      </c>
      <c r="D73" s="7">
        <v>1</v>
      </c>
      <c r="E73" s="8">
        <v>7954700</v>
      </c>
      <c r="F73" s="18">
        <v>0</v>
      </c>
      <c r="G73" s="31">
        <f t="shared" ref="G73" si="77">G74</f>
        <v>0</v>
      </c>
      <c r="H73" s="31">
        <f t="shared" ref="H73" si="78">H74</f>
        <v>0</v>
      </c>
      <c r="I73" s="31">
        <f t="shared" ref="I73" si="79">I74</f>
        <v>0</v>
      </c>
    </row>
    <row r="74" spans="1:9" ht="64.5" hidden="1">
      <c r="A74" s="6" t="s">
        <v>33</v>
      </c>
      <c r="B74" s="6">
        <v>650</v>
      </c>
      <c r="C74" s="7">
        <v>5</v>
      </c>
      <c r="D74" s="7">
        <v>1</v>
      </c>
      <c r="E74" s="8">
        <v>7954700</v>
      </c>
      <c r="F74" s="18">
        <v>810</v>
      </c>
      <c r="G74" s="32"/>
      <c r="H74" s="32"/>
      <c r="I74" s="32"/>
    </row>
    <row r="75" spans="1:9" ht="77.25">
      <c r="A75" s="6" t="s">
        <v>42</v>
      </c>
      <c r="B75" s="6">
        <v>650</v>
      </c>
      <c r="C75" s="7">
        <v>5</v>
      </c>
      <c r="D75" s="7">
        <v>1</v>
      </c>
      <c r="E75" s="8">
        <v>7953710</v>
      </c>
      <c r="F75" s="18">
        <v>0</v>
      </c>
      <c r="G75" s="31">
        <f t="shared" ref="G75" si="80">G76</f>
        <v>5813.8</v>
      </c>
      <c r="H75" s="31">
        <f t="shared" ref="H75" si="81">H76</f>
        <v>903.44</v>
      </c>
      <c r="I75" s="31">
        <f t="shared" ref="I75" si="82">I76</f>
        <v>6717.2</v>
      </c>
    </row>
    <row r="76" spans="1:9">
      <c r="A76" s="6" t="s">
        <v>17</v>
      </c>
      <c r="B76" s="6">
        <v>650</v>
      </c>
      <c r="C76" s="7">
        <v>5</v>
      </c>
      <c r="D76" s="7">
        <v>1</v>
      </c>
      <c r="E76" s="8">
        <v>7953710</v>
      </c>
      <c r="F76" s="18">
        <v>244</v>
      </c>
      <c r="G76" s="34">
        <v>5813.8</v>
      </c>
      <c r="H76" s="34">
        <v>903.44</v>
      </c>
      <c r="I76" s="32">
        <v>6717.2</v>
      </c>
    </row>
    <row r="77" spans="1:9">
      <c r="A77" s="6" t="s">
        <v>43</v>
      </c>
      <c r="B77" s="6">
        <v>650</v>
      </c>
      <c r="C77" s="7">
        <v>5</v>
      </c>
      <c r="D77" s="7">
        <v>2</v>
      </c>
      <c r="E77" s="8">
        <v>0</v>
      </c>
      <c r="F77" s="18">
        <v>0</v>
      </c>
      <c r="G77" s="31">
        <f t="shared" ref="G77:I77" si="83">G79+G81+G83+G86</f>
        <v>24690.5</v>
      </c>
      <c r="H77" s="31">
        <f t="shared" si="83"/>
        <v>-414.90000000000009</v>
      </c>
      <c r="I77" s="31">
        <f t="shared" si="83"/>
        <v>24275.599999999999</v>
      </c>
    </row>
    <row r="78" spans="1:9" ht="51.75">
      <c r="A78" s="49" t="s">
        <v>41</v>
      </c>
      <c r="B78" s="6">
        <v>650</v>
      </c>
      <c r="C78" s="7">
        <v>5</v>
      </c>
      <c r="D78" s="7">
        <v>2</v>
      </c>
      <c r="E78" s="8">
        <v>3510000</v>
      </c>
      <c r="F78" s="18">
        <v>0</v>
      </c>
      <c r="G78" s="31">
        <f t="shared" ref="G78" si="84">G79+G81+G83</f>
        <v>20600.3</v>
      </c>
      <c r="H78" s="31">
        <f t="shared" ref="H78" si="85">H79+H81+H83</f>
        <v>-1363.1000000000001</v>
      </c>
      <c r="I78" s="31">
        <f t="shared" ref="I78" si="86">I79+I81+I83</f>
        <v>19237.2</v>
      </c>
    </row>
    <row r="79" spans="1:9" ht="45.75">
      <c r="A79" s="9" t="s">
        <v>67</v>
      </c>
      <c r="B79" s="6">
        <v>650</v>
      </c>
      <c r="C79" s="7">
        <v>5</v>
      </c>
      <c r="D79" s="7">
        <v>2</v>
      </c>
      <c r="E79" s="8">
        <v>3510200</v>
      </c>
      <c r="F79" s="18">
        <v>0</v>
      </c>
      <c r="G79" s="32">
        <f t="shared" ref="G79" si="87">G80</f>
        <v>3236.2</v>
      </c>
      <c r="H79" s="32">
        <f t="shared" ref="H79" si="88">H80</f>
        <v>-788.8</v>
      </c>
      <c r="I79" s="32">
        <f t="shared" ref="I79" si="89">I80</f>
        <v>2447.4</v>
      </c>
    </row>
    <row r="80" spans="1:9" ht="64.5">
      <c r="A80" s="6" t="s">
        <v>33</v>
      </c>
      <c r="B80" s="6">
        <v>650</v>
      </c>
      <c r="C80" s="7">
        <v>5</v>
      </c>
      <c r="D80" s="7">
        <v>2</v>
      </c>
      <c r="E80" s="8">
        <v>3510200</v>
      </c>
      <c r="F80" s="18">
        <v>810</v>
      </c>
      <c r="G80" s="34">
        <v>3236.2</v>
      </c>
      <c r="H80" s="34">
        <v>-788.8</v>
      </c>
      <c r="I80" s="32">
        <v>2447.4</v>
      </c>
    </row>
    <row r="81" spans="1:9" ht="57">
      <c r="A81" s="9" t="s">
        <v>68</v>
      </c>
      <c r="B81" s="6">
        <v>650</v>
      </c>
      <c r="C81" s="7">
        <v>5</v>
      </c>
      <c r="D81" s="7">
        <v>2</v>
      </c>
      <c r="E81" s="8">
        <v>3510300</v>
      </c>
      <c r="F81" s="18">
        <v>0</v>
      </c>
      <c r="G81" s="32">
        <f t="shared" ref="G81" si="90">G82</f>
        <v>7444.3</v>
      </c>
      <c r="H81" s="32">
        <f t="shared" ref="H81" si="91">H82</f>
        <v>-460.6</v>
      </c>
      <c r="I81" s="32">
        <f t="shared" ref="I81" si="92">I82</f>
        <v>6983.7</v>
      </c>
    </row>
    <row r="82" spans="1:9" ht="64.5">
      <c r="A82" s="6" t="s">
        <v>33</v>
      </c>
      <c r="B82" s="6">
        <v>650</v>
      </c>
      <c r="C82" s="7">
        <v>5</v>
      </c>
      <c r="D82" s="7">
        <v>2</v>
      </c>
      <c r="E82" s="8">
        <v>3510300</v>
      </c>
      <c r="F82" s="18">
        <v>810</v>
      </c>
      <c r="G82" s="37">
        <v>7444.3</v>
      </c>
      <c r="H82" s="37">
        <v>-460.6</v>
      </c>
      <c r="I82" s="32">
        <v>6983.7</v>
      </c>
    </row>
    <row r="83" spans="1:9" ht="23.25">
      <c r="A83" s="9" t="s">
        <v>69</v>
      </c>
      <c r="B83" s="6">
        <v>650</v>
      </c>
      <c r="C83" s="7">
        <v>5</v>
      </c>
      <c r="D83" s="7">
        <v>2</v>
      </c>
      <c r="E83" s="8">
        <v>3510500</v>
      </c>
      <c r="F83" s="18">
        <v>0</v>
      </c>
      <c r="G83" s="31">
        <f t="shared" ref="G83" si="93">G84+G85</f>
        <v>9919.7999999999993</v>
      </c>
      <c r="H83" s="31">
        <f t="shared" ref="H83" si="94">H84+H85</f>
        <v>-113.7</v>
      </c>
      <c r="I83" s="31">
        <f t="shared" ref="I83" si="95">I84+I85</f>
        <v>9806.1</v>
      </c>
    </row>
    <row r="84" spans="1:9" ht="57">
      <c r="A84" s="10" t="s">
        <v>33</v>
      </c>
      <c r="B84" s="6">
        <v>650</v>
      </c>
      <c r="C84" s="7">
        <v>5</v>
      </c>
      <c r="D84" s="7">
        <v>2</v>
      </c>
      <c r="E84" s="8">
        <v>3510500</v>
      </c>
      <c r="F84" s="18">
        <v>810</v>
      </c>
      <c r="G84" s="38">
        <v>8712.4</v>
      </c>
      <c r="H84" s="38">
        <v>-113.7</v>
      </c>
      <c r="I84" s="32">
        <v>8598.7000000000007</v>
      </c>
    </row>
    <row r="85" spans="1:9">
      <c r="A85" s="6" t="s">
        <v>17</v>
      </c>
      <c r="B85" s="6">
        <v>650</v>
      </c>
      <c r="C85" s="7">
        <v>5</v>
      </c>
      <c r="D85" s="7">
        <v>2</v>
      </c>
      <c r="E85" s="8">
        <v>3510500</v>
      </c>
      <c r="F85" s="18">
        <v>244</v>
      </c>
      <c r="G85" s="38">
        <v>1207.4000000000001</v>
      </c>
      <c r="H85" s="38"/>
      <c r="I85" s="32">
        <v>1207.4000000000001</v>
      </c>
    </row>
    <row r="86" spans="1:9" ht="51.75">
      <c r="A86" s="6" t="s">
        <v>70</v>
      </c>
      <c r="B86" s="6">
        <v>650</v>
      </c>
      <c r="C86" s="7">
        <v>5</v>
      </c>
      <c r="D86" s="7">
        <v>2</v>
      </c>
      <c r="E86" s="8">
        <v>5222100</v>
      </c>
      <c r="F86" s="18">
        <v>0</v>
      </c>
      <c r="G86" s="34">
        <f t="shared" ref="G86" si="96">G87+G88</f>
        <v>4090.2</v>
      </c>
      <c r="H86" s="34">
        <f t="shared" ref="H86" si="97">H87+H88</f>
        <v>948.2</v>
      </c>
      <c r="I86" s="34">
        <f t="shared" ref="I86" si="98">I87+I88</f>
        <v>5038.3999999999996</v>
      </c>
    </row>
    <row r="87" spans="1:9">
      <c r="A87" s="6" t="s">
        <v>17</v>
      </c>
      <c r="B87" s="6">
        <v>650</v>
      </c>
      <c r="C87" s="7">
        <v>5</v>
      </c>
      <c r="D87" s="7">
        <v>2</v>
      </c>
      <c r="E87" s="8">
        <v>5222100</v>
      </c>
      <c r="F87" s="18">
        <v>244</v>
      </c>
      <c r="G87" s="38">
        <v>2231.1</v>
      </c>
      <c r="H87" s="38">
        <v>948.2</v>
      </c>
      <c r="I87" s="32">
        <v>3179.3</v>
      </c>
    </row>
    <row r="88" spans="1:9" ht="77.25">
      <c r="A88" s="6" t="s">
        <v>44</v>
      </c>
      <c r="B88" s="6">
        <v>650</v>
      </c>
      <c r="C88" s="7">
        <v>5</v>
      </c>
      <c r="D88" s="7">
        <v>2</v>
      </c>
      <c r="E88" s="8">
        <v>5222100</v>
      </c>
      <c r="F88" s="18">
        <v>810</v>
      </c>
      <c r="G88" s="34">
        <v>1859.1</v>
      </c>
      <c r="H88" s="34"/>
      <c r="I88" s="32">
        <v>1859.1</v>
      </c>
    </row>
    <row r="89" spans="1:9">
      <c r="A89" s="6" t="s">
        <v>45</v>
      </c>
      <c r="B89" s="6">
        <v>650</v>
      </c>
      <c r="C89" s="7">
        <v>5</v>
      </c>
      <c r="D89" s="7">
        <v>3</v>
      </c>
      <c r="E89" s="8">
        <v>0</v>
      </c>
      <c r="F89" s="18">
        <v>0</v>
      </c>
      <c r="G89" s="31">
        <f t="shared" ref="G89" si="99">G90+G92+G94+G96+G98+G102+G100+G104</f>
        <v>12507.4</v>
      </c>
      <c r="H89" s="31">
        <f t="shared" ref="H89" si="100">H90+H92+H94+H96+H98+H102+H100+H104</f>
        <v>2167.1</v>
      </c>
      <c r="I89" s="31">
        <f t="shared" ref="I89" si="101">I90+I92+I94+I96+I98+I102+I100+I104</f>
        <v>14674.5</v>
      </c>
    </row>
    <row r="90" spans="1:9">
      <c r="A90" s="6" t="s">
        <v>46</v>
      </c>
      <c r="B90" s="6">
        <v>650</v>
      </c>
      <c r="C90" s="7">
        <v>5</v>
      </c>
      <c r="D90" s="7">
        <v>3</v>
      </c>
      <c r="E90" s="8">
        <v>6000300</v>
      </c>
      <c r="F90" s="18">
        <v>0</v>
      </c>
      <c r="G90" s="31">
        <f t="shared" ref="G90" si="102">G91</f>
        <v>245.6</v>
      </c>
      <c r="H90" s="31">
        <f t="shared" ref="H90" si="103">H91</f>
        <v>-245.6</v>
      </c>
      <c r="I90" s="31">
        <f t="shared" ref="I90" si="104">I91</f>
        <v>0</v>
      </c>
    </row>
    <row r="91" spans="1:9">
      <c r="A91" s="6" t="s">
        <v>17</v>
      </c>
      <c r="B91" s="6">
        <v>650</v>
      </c>
      <c r="C91" s="7">
        <v>5</v>
      </c>
      <c r="D91" s="7">
        <v>3</v>
      </c>
      <c r="E91" s="8">
        <v>6000300</v>
      </c>
      <c r="F91" s="18">
        <v>244</v>
      </c>
      <c r="G91" s="32">
        <v>245.6</v>
      </c>
      <c r="H91" s="32">
        <v>-245.6</v>
      </c>
      <c r="I91" s="32"/>
    </row>
    <row r="92" spans="1:9" ht="26.25">
      <c r="A92" s="6" t="s">
        <v>47</v>
      </c>
      <c r="B92" s="6">
        <v>650</v>
      </c>
      <c r="C92" s="7">
        <v>5</v>
      </c>
      <c r="D92" s="7">
        <v>3</v>
      </c>
      <c r="E92" s="8">
        <v>6000400</v>
      </c>
      <c r="F92" s="18">
        <v>0</v>
      </c>
      <c r="G92" s="31">
        <f t="shared" ref="G92" si="105">G93</f>
        <v>250</v>
      </c>
      <c r="H92" s="31">
        <f t="shared" ref="H92" si="106">H93</f>
        <v>274</v>
      </c>
      <c r="I92" s="31">
        <f t="shared" ref="I92" si="107">I93</f>
        <v>524</v>
      </c>
    </row>
    <row r="93" spans="1:9">
      <c r="A93" s="6" t="s">
        <v>17</v>
      </c>
      <c r="B93" s="6">
        <v>650</v>
      </c>
      <c r="C93" s="7">
        <v>5</v>
      </c>
      <c r="D93" s="7">
        <v>3</v>
      </c>
      <c r="E93" s="8">
        <v>6000400</v>
      </c>
      <c r="F93" s="18">
        <v>244</v>
      </c>
      <c r="G93" s="34">
        <v>250</v>
      </c>
      <c r="H93" s="34">
        <v>274</v>
      </c>
      <c r="I93" s="32">
        <v>524</v>
      </c>
    </row>
    <row r="94" spans="1:9" ht="26.25">
      <c r="A94" s="6" t="s">
        <v>48</v>
      </c>
      <c r="B94" s="6">
        <v>650</v>
      </c>
      <c r="C94" s="7">
        <v>5</v>
      </c>
      <c r="D94" s="7">
        <v>3</v>
      </c>
      <c r="E94" s="8">
        <v>6000500</v>
      </c>
      <c r="F94" s="18">
        <v>0</v>
      </c>
      <c r="G94" s="31">
        <f t="shared" ref="G94" si="108">G95</f>
        <v>4119.5</v>
      </c>
      <c r="H94" s="31">
        <f t="shared" ref="H94" si="109">H95</f>
        <v>699.9</v>
      </c>
      <c r="I94" s="31">
        <f t="shared" ref="I94" si="110">I95</f>
        <v>4819.3999999999996</v>
      </c>
    </row>
    <row r="95" spans="1:9">
      <c r="A95" s="6" t="s">
        <v>17</v>
      </c>
      <c r="B95" s="6">
        <v>650</v>
      </c>
      <c r="C95" s="7">
        <v>5</v>
      </c>
      <c r="D95" s="7">
        <v>3</v>
      </c>
      <c r="E95" s="8">
        <v>6000500</v>
      </c>
      <c r="F95" s="18">
        <v>244</v>
      </c>
      <c r="G95" s="32">
        <v>4119.5</v>
      </c>
      <c r="H95" s="32">
        <v>699.9</v>
      </c>
      <c r="I95" s="32">
        <v>4819.3999999999996</v>
      </c>
    </row>
    <row r="96" spans="1:9" ht="64.5">
      <c r="A96" s="6" t="s">
        <v>49</v>
      </c>
      <c r="B96" s="6">
        <v>650</v>
      </c>
      <c r="C96" s="7">
        <v>5</v>
      </c>
      <c r="D96" s="7">
        <v>3</v>
      </c>
      <c r="E96" s="8">
        <v>7954300</v>
      </c>
      <c r="F96" s="18">
        <v>0</v>
      </c>
      <c r="G96" s="31">
        <f t="shared" ref="G96" si="111">G97</f>
        <v>2448.6</v>
      </c>
      <c r="H96" s="31">
        <f t="shared" ref="H96" si="112">H97</f>
        <v>0</v>
      </c>
      <c r="I96" s="31">
        <f t="shared" ref="I96" si="113">I97</f>
        <v>2448.6</v>
      </c>
    </row>
    <row r="97" spans="1:9">
      <c r="A97" s="6" t="s">
        <v>17</v>
      </c>
      <c r="B97" s="6">
        <v>650</v>
      </c>
      <c r="C97" s="7">
        <v>5</v>
      </c>
      <c r="D97" s="7">
        <v>3</v>
      </c>
      <c r="E97" s="8">
        <v>7954300</v>
      </c>
      <c r="F97" s="18">
        <v>244</v>
      </c>
      <c r="G97" s="32">
        <v>2448.6</v>
      </c>
      <c r="H97" s="32"/>
      <c r="I97" s="32">
        <v>2448.6</v>
      </c>
    </row>
    <row r="98" spans="1:9" ht="51.75">
      <c r="A98" s="6" t="s">
        <v>50</v>
      </c>
      <c r="B98" s="6">
        <v>650</v>
      </c>
      <c r="C98" s="7">
        <v>5</v>
      </c>
      <c r="D98" s="7">
        <v>3</v>
      </c>
      <c r="E98" s="8">
        <v>7950410</v>
      </c>
      <c r="F98" s="18">
        <v>0</v>
      </c>
      <c r="G98" s="31">
        <f t="shared" ref="G98" si="114">G99</f>
        <v>1334.9</v>
      </c>
      <c r="H98" s="31">
        <f t="shared" ref="H98" si="115">H99</f>
        <v>-142.19999999999999</v>
      </c>
      <c r="I98" s="31">
        <f t="shared" ref="I98" si="116">I99</f>
        <v>1192.7</v>
      </c>
    </row>
    <row r="99" spans="1:9">
      <c r="A99" s="6" t="s">
        <v>17</v>
      </c>
      <c r="B99" s="6">
        <v>650</v>
      </c>
      <c r="C99" s="7">
        <v>5</v>
      </c>
      <c r="D99" s="7">
        <v>3</v>
      </c>
      <c r="E99" s="8">
        <v>7950410</v>
      </c>
      <c r="F99" s="18">
        <v>244</v>
      </c>
      <c r="G99" s="32">
        <v>1334.9</v>
      </c>
      <c r="H99" s="32">
        <v>-142.19999999999999</v>
      </c>
      <c r="I99" s="32">
        <v>1192.7</v>
      </c>
    </row>
    <row r="100" spans="1:9">
      <c r="A100" s="6" t="s">
        <v>71</v>
      </c>
      <c r="B100" s="6">
        <v>650</v>
      </c>
      <c r="C100" s="7">
        <v>5</v>
      </c>
      <c r="D100" s="7">
        <v>3</v>
      </c>
      <c r="E100" s="8">
        <v>7951000</v>
      </c>
      <c r="F100" s="18">
        <v>0</v>
      </c>
      <c r="G100" s="32">
        <f t="shared" ref="G100" si="117">G101</f>
        <v>42.8</v>
      </c>
      <c r="H100" s="32">
        <f t="shared" ref="H100" si="118">H101</f>
        <v>12.2</v>
      </c>
      <c r="I100" s="32">
        <f t="shared" ref="I100" si="119">I101</f>
        <v>55</v>
      </c>
    </row>
    <row r="101" spans="1:9">
      <c r="A101" s="6" t="s">
        <v>72</v>
      </c>
      <c r="B101" s="6">
        <v>650</v>
      </c>
      <c r="C101" s="7">
        <v>5</v>
      </c>
      <c r="D101" s="7">
        <v>3</v>
      </c>
      <c r="E101" s="8">
        <v>7951000</v>
      </c>
      <c r="F101" s="18">
        <v>111</v>
      </c>
      <c r="G101" s="34">
        <v>42.8</v>
      </c>
      <c r="H101" s="34">
        <v>12.2</v>
      </c>
      <c r="I101" s="32">
        <v>55</v>
      </c>
    </row>
    <row r="102" spans="1:9" ht="64.5">
      <c r="A102" s="6" t="s">
        <v>51</v>
      </c>
      <c r="B102" s="6">
        <v>650</v>
      </c>
      <c r="C102" s="7">
        <v>5</v>
      </c>
      <c r="D102" s="7">
        <v>3</v>
      </c>
      <c r="E102" s="8">
        <v>7953710</v>
      </c>
      <c r="F102" s="18">
        <v>0</v>
      </c>
      <c r="G102" s="31">
        <f t="shared" ref="G102" si="120">G103</f>
        <v>1000</v>
      </c>
      <c r="H102" s="31">
        <f t="shared" ref="H102" si="121">H103</f>
        <v>788.8</v>
      </c>
      <c r="I102" s="31">
        <f t="shared" ref="I102" si="122">I103</f>
        <v>1788.8</v>
      </c>
    </row>
    <row r="103" spans="1:9">
      <c r="A103" s="6" t="s">
        <v>17</v>
      </c>
      <c r="B103" s="6">
        <v>650</v>
      </c>
      <c r="C103" s="7">
        <v>5</v>
      </c>
      <c r="D103" s="7">
        <v>3</v>
      </c>
      <c r="E103" s="8">
        <v>7953710</v>
      </c>
      <c r="F103" s="18">
        <v>244</v>
      </c>
      <c r="G103" s="34">
        <v>1000</v>
      </c>
      <c r="H103" s="34">
        <v>788.8</v>
      </c>
      <c r="I103" s="32">
        <v>1788.8</v>
      </c>
    </row>
    <row r="104" spans="1:9" ht="39">
      <c r="A104" s="6" t="s">
        <v>88</v>
      </c>
      <c r="B104" s="6">
        <v>650</v>
      </c>
      <c r="C104" s="7">
        <v>5</v>
      </c>
      <c r="D104" s="7">
        <v>3</v>
      </c>
      <c r="E104" s="8">
        <v>0</v>
      </c>
      <c r="F104" s="18">
        <v>0</v>
      </c>
      <c r="G104" s="34">
        <f t="shared" ref="G104" si="123">G105</f>
        <v>3066</v>
      </c>
      <c r="H104" s="34">
        <f t="shared" ref="H104" si="124">H105</f>
        <v>780</v>
      </c>
      <c r="I104" s="34">
        <f t="shared" ref="I104" si="125">I105</f>
        <v>3846</v>
      </c>
    </row>
    <row r="105" spans="1:9">
      <c r="A105" s="6" t="s">
        <v>17</v>
      </c>
      <c r="B105" s="6">
        <v>650</v>
      </c>
      <c r="C105" s="7">
        <v>5</v>
      </c>
      <c r="D105" s="7">
        <v>3</v>
      </c>
      <c r="E105" s="8">
        <v>7955400</v>
      </c>
      <c r="F105" s="18">
        <v>244</v>
      </c>
      <c r="G105" s="34">
        <v>3066</v>
      </c>
      <c r="H105" s="34">
        <v>780</v>
      </c>
      <c r="I105" s="32">
        <v>3846</v>
      </c>
    </row>
    <row r="106" spans="1:9">
      <c r="A106" s="5" t="s">
        <v>52</v>
      </c>
      <c r="B106" s="5">
        <v>650</v>
      </c>
      <c r="C106" s="19">
        <v>8</v>
      </c>
      <c r="D106" s="19">
        <v>0</v>
      </c>
      <c r="E106" s="20">
        <v>0</v>
      </c>
      <c r="F106" s="21">
        <v>0</v>
      </c>
      <c r="G106" s="33">
        <f t="shared" ref="G106" si="126">G107</f>
        <v>6244</v>
      </c>
      <c r="H106" s="33">
        <f t="shared" ref="H106" si="127">H107</f>
        <v>376.9</v>
      </c>
      <c r="I106" s="33">
        <f t="shared" ref="I106" si="128">I107</f>
        <v>6620.9000000000005</v>
      </c>
    </row>
    <row r="107" spans="1:9">
      <c r="A107" s="6" t="s">
        <v>53</v>
      </c>
      <c r="B107" s="6">
        <v>650</v>
      </c>
      <c r="C107" s="7">
        <v>8</v>
      </c>
      <c r="D107" s="7">
        <v>1</v>
      </c>
      <c r="E107" s="8">
        <v>0</v>
      </c>
      <c r="F107" s="18">
        <v>0</v>
      </c>
      <c r="G107" s="31">
        <f t="shared" ref="G107" si="129">G108+G119+G121+G125+G127+G123</f>
        <v>6244</v>
      </c>
      <c r="H107" s="31">
        <f t="shared" ref="H107" si="130">H108+H119+H121+H125+H127+H123</f>
        <v>376.9</v>
      </c>
      <c r="I107" s="31">
        <f t="shared" ref="I107" si="131">I108+I119+I121+I125+I127+I123</f>
        <v>6620.9000000000005</v>
      </c>
    </row>
    <row r="108" spans="1:9" ht="51.75">
      <c r="A108" s="49" t="s">
        <v>54</v>
      </c>
      <c r="B108" s="6">
        <v>650</v>
      </c>
      <c r="C108" s="7">
        <v>8</v>
      </c>
      <c r="D108" s="7">
        <v>1</v>
      </c>
      <c r="E108" s="8">
        <v>7950710</v>
      </c>
      <c r="F108" s="18">
        <v>0</v>
      </c>
      <c r="G108" s="33">
        <f t="shared" ref="G108" si="132">G109+G115</f>
        <v>5328</v>
      </c>
      <c r="H108" s="33">
        <f t="shared" ref="H108" si="133">H109+H115</f>
        <v>296.89999999999998</v>
      </c>
      <c r="I108" s="33">
        <f t="shared" ref="I108" si="134">I109+I115</f>
        <v>5624.9000000000005</v>
      </c>
    </row>
    <row r="109" spans="1:9">
      <c r="A109" s="50" t="s">
        <v>55</v>
      </c>
      <c r="B109" s="6"/>
      <c r="C109" s="7"/>
      <c r="D109" s="7"/>
      <c r="E109" s="8"/>
      <c r="F109" s="18"/>
      <c r="G109" s="33">
        <f>G110+G111+G112+G113+G114</f>
        <v>4872.8999999999996</v>
      </c>
      <c r="H109" s="33">
        <v>296.89999999999998</v>
      </c>
      <c r="I109" s="33">
        <v>5169.8</v>
      </c>
    </row>
    <row r="110" spans="1:9">
      <c r="A110" s="6" t="s">
        <v>13</v>
      </c>
      <c r="B110" s="6">
        <v>650</v>
      </c>
      <c r="C110" s="7">
        <v>8</v>
      </c>
      <c r="D110" s="7">
        <v>1</v>
      </c>
      <c r="E110" s="8">
        <v>4409900</v>
      </c>
      <c r="F110" s="18">
        <v>111</v>
      </c>
      <c r="G110" s="34">
        <v>3266.7</v>
      </c>
      <c r="H110" s="34">
        <v>-400</v>
      </c>
      <c r="I110" s="32">
        <v>2866.7</v>
      </c>
    </row>
    <row r="111" spans="1:9" ht="26.25">
      <c r="A111" s="6" t="s">
        <v>16</v>
      </c>
      <c r="B111" s="6">
        <v>650</v>
      </c>
      <c r="C111" s="7">
        <v>8</v>
      </c>
      <c r="D111" s="7">
        <v>1</v>
      </c>
      <c r="E111" s="8">
        <v>4409900</v>
      </c>
      <c r="F111" s="18">
        <v>112</v>
      </c>
      <c r="G111" s="34">
        <v>140.4</v>
      </c>
      <c r="H111" s="34">
        <v>2.9</v>
      </c>
      <c r="I111" s="32">
        <v>143.30000000000001</v>
      </c>
    </row>
    <row r="112" spans="1:9" ht="26.25">
      <c r="A112" s="6" t="s">
        <v>38</v>
      </c>
      <c r="B112" s="6">
        <v>650</v>
      </c>
      <c r="C112" s="7">
        <v>8</v>
      </c>
      <c r="D112" s="7">
        <v>1</v>
      </c>
      <c r="E112" s="8">
        <v>4409900</v>
      </c>
      <c r="F112" s="18">
        <v>242</v>
      </c>
      <c r="G112" s="34">
        <v>116.7</v>
      </c>
      <c r="H112" s="34"/>
      <c r="I112" s="32">
        <v>116.7</v>
      </c>
    </row>
    <row r="113" spans="1:9">
      <c r="A113" s="6" t="s">
        <v>17</v>
      </c>
      <c r="B113" s="6">
        <v>650</v>
      </c>
      <c r="C113" s="7">
        <v>8</v>
      </c>
      <c r="D113" s="7">
        <v>1</v>
      </c>
      <c r="E113" s="8">
        <v>4409900</v>
      </c>
      <c r="F113" s="18">
        <v>244</v>
      </c>
      <c r="G113" s="34">
        <v>1299.8</v>
      </c>
      <c r="H113" s="34">
        <v>683.9</v>
      </c>
      <c r="I113" s="32">
        <v>1983.7</v>
      </c>
    </row>
    <row r="114" spans="1:9" ht="26.25">
      <c r="A114" s="6" t="s">
        <v>18</v>
      </c>
      <c r="B114" s="6">
        <v>650</v>
      </c>
      <c r="C114" s="7">
        <v>8</v>
      </c>
      <c r="D114" s="7">
        <v>1</v>
      </c>
      <c r="E114" s="8">
        <v>4409900</v>
      </c>
      <c r="F114" s="18">
        <v>852</v>
      </c>
      <c r="G114" s="34">
        <v>49.3</v>
      </c>
      <c r="H114" s="34">
        <v>10.1</v>
      </c>
      <c r="I114" s="32">
        <v>59.4</v>
      </c>
    </row>
    <row r="115" spans="1:9">
      <c r="A115" s="51" t="s">
        <v>56</v>
      </c>
      <c r="B115" s="5"/>
      <c r="C115" s="19"/>
      <c r="D115" s="19"/>
      <c r="E115" s="20"/>
      <c r="F115" s="21"/>
      <c r="G115" s="33">
        <f t="shared" ref="G115" si="135">G116+G117+G118</f>
        <v>455.1</v>
      </c>
      <c r="H115" s="33">
        <f t="shared" ref="H115" si="136">H116+H117+H118</f>
        <v>0</v>
      </c>
      <c r="I115" s="33">
        <f t="shared" ref="I115" si="137">I116+I117+I118</f>
        <v>455.1</v>
      </c>
    </row>
    <row r="116" spans="1:9">
      <c r="A116" s="6" t="s">
        <v>13</v>
      </c>
      <c r="B116" s="6">
        <v>650</v>
      </c>
      <c r="C116" s="7">
        <v>8</v>
      </c>
      <c r="D116" s="7">
        <v>1</v>
      </c>
      <c r="E116" s="8">
        <v>4429900</v>
      </c>
      <c r="F116" s="18">
        <v>111</v>
      </c>
      <c r="G116" s="34">
        <v>369</v>
      </c>
      <c r="H116" s="34"/>
      <c r="I116" s="32">
        <v>369</v>
      </c>
    </row>
    <row r="117" spans="1:9" ht="26.25">
      <c r="A117" s="6" t="s">
        <v>16</v>
      </c>
      <c r="B117" s="6">
        <v>650</v>
      </c>
      <c r="C117" s="7">
        <v>8</v>
      </c>
      <c r="D117" s="7">
        <v>1</v>
      </c>
      <c r="E117" s="8">
        <v>4429900</v>
      </c>
      <c r="F117" s="18">
        <v>112</v>
      </c>
      <c r="G117" s="34">
        <v>30</v>
      </c>
      <c r="H117" s="34"/>
      <c r="I117" s="32">
        <v>30</v>
      </c>
    </row>
    <row r="118" spans="1:9">
      <c r="A118" s="6" t="s">
        <v>17</v>
      </c>
      <c r="B118" s="6">
        <v>650</v>
      </c>
      <c r="C118" s="7">
        <v>8</v>
      </c>
      <c r="D118" s="7">
        <v>1</v>
      </c>
      <c r="E118" s="8">
        <v>4429900</v>
      </c>
      <c r="F118" s="18">
        <v>244</v>
      </c>
      <c r="G118" s="34">
        <v>56.1</v>
      </c>
      <c r="H118" s="34"/>
      <c r="I118" s="32">
        <v>56.1</v>
      </c>
    </row>
    <row r="119" spans="1:9" ht="39">
      <c r="A119" s="49" t="s">
        <v>57</v>
      </c>
      <c r="B119" s="6">
        <v>650</v>
      </c>
      <c r="C119" s="7">
        <v>8</v>
      </c>
      <c r="D119" s="7">
        <v>1</v>
      </c>
      <c r="E119" s="8">
        <v>7950710</v>
      </c>
      <c r="F119" s="18">
        <v>0</v>
      </c>
      <c r="G119" s="31">
        <f t="shared" ref="G119" si="138">G120</f>
        <v>27.9</v>
      </c>
      <c r="H119" s="31">
        <f t="shared" ref="H119" si="139">H120</f>
        <v>0</v>
      </c>
      <c r="I119" s="31">
        <f t="shared" ref="I119" si="140">I120</f>
        <v>27.9</v>
      </c>
    </row>
    <row r="120" spans="1:9">
      <c r="A120" s="6" t="s">
        <v>17</v>
      </c>
      <c r="B120" s="6">
        <v>650</v>
      </c>
      <c r="C120" s="7">
        <v>8</v>
      </c>
      <c r="D120" s="7">
        <v>1</v>
      </c>
      <c r="E120" s="8">
        <v>7950710</v>
      </c>
      <c r="F120" s="18">
        <v>244</v>
      </c>
      <c r="G120" s="34">
        <v>27.9</v>
      </c>
      <c r="H120" s="34"/>
      <c r="I120" s="32">
        <v>27.9</v>
      </c>
    </row>
    <row r="121" spans="1:9" ht="64.5">
      <c r="A121" s="49" t="s">
        <v>58</v>
      </c>
      <c r="B121" s="6">
        <v>650</v>
      </c>
      <c r="C121" s="7">
        <v>8</v>
      </c>
      <c r="D121" s="7">
        <v>1</v>
      </c>
      <c r="E121" s="8">
        <v>7950910</v>
      </c>
      <c r="F121" s="18">
        <v>0</v>
      </c>
      <c r="G121" s="31">
        <f t="shared" ref="G121" si="141">G122</f>
        <v>45</v>
      </c>
      <c r="H121" s="31">
        <f t="shared" ref="H121" si="142">H122</f>
        <v>0</v>
      </c>
      <c r="I121" s="31">
        <f t="shared" ref="I121" si="143">I122</f>
        <v>45</v>
      </c>
    </row>
    <row r="122" spans="1:9">
      <c r="A122" s="6" t="s">
        <v>17</v>
      </c>
      <c r="B122" s="6">
        <v>650</v>
      </c>
      <c r="C122" s="7">
        <v>8</v>
      </c>
      <c r="D122" s="7">
        <v>1</v>
      </c>
      <c r="E122" s="8">
        <v>7950910</v>
      </c>
      <c r="F122" s="28">
        <v>244</v>
      </c>
      <c r="G122" s="34">
        <v>45</v>
      </c>
      <c r="H122" s="34"/>
      <c r="I122" s="32">
        <v>45</v>
      </c>
    </row>
    <row r="123" spans="1:9">
      <c r="A123" s="6" t="s">
        <v>86</v>
      </c>
      <c r="B123" s="6">
        <v>650</v>
      </c>
      <c r="C123" s="7">
        <v>8</v>
      </c>
      <c r="D123" s="7">
        <v>1</v>
      </c>
      <c r="E123" s="8">
        <v>7951000</v>
      </c>
      <c r="F123" s="18">
        <v>0</v>
      </c>
      <c r="G123" s="31">
        <f t="shared" ref="G123" si="144">G124</f>
        <v>0</v>
      </c>
      <c r="H123" s="31">
        <f t="shared" ref="H123" si="145">H124</f>
        <v>80</v>
      </c>
      <c r="I123" s="31">
        <f t="shared" ref="I123" si="146">I124</f>
        <v>80</v>
      </c>
    </row>
    <row r="124" spans="1:9">
      <c r="A124" s="6" t="s">
        <v>17</v>
      </c>
      <c r="B124" s="6">
        <v>650</v>
      </c>
      <c r="C124" s="7">
        <v>8</v>
      </c>
      <c r="D124" s="7">
        <v>1</v>
      </c>
      <c r="E124" s="8">
        <v>7951000</v>
      </c>
      <c r="F124" s="28">
        <v>244</v>
      </c>
      <c r="G124" s="34"/>
      <c r="H124" s="34">
        <v>80</v>
      </c>
      <c r="I124" s="32">
        <v>80</v>
      </c>
    </row>
    <row r="125" spans="1:9" ht="39">
      <c r="A125" s="49" t="s">
        <v>78</v>
      </c>
      <c r="B125" s="6">
        <v>650</v>
      </c>
      <c r="C125" s="7">
        <v>8</v>
      </c>
      <c r="D125" s="7">
        <v>1</v>
      </c>
      <c r="E125" s="8">
        <v>5201500</v>
      </c>
      <c r="F125" s="18">
        <v>0</v>
      </c>
      <c r="G125" s="31">
        <f t="shared" ref="G125" si="147">G126</f>
        <v>685</v>
      </c>
      <c r="H125" s="31">
        <f t="shared" ref="H125" si="148">H126</f>
        <v>0</v>
      </c>
      <c r="I125" s="31">
        <f t="shared" ref="I125" si="149">I126</f>
        <v>685</v>
      </c>
    </row>
    <row r="126" spans="1:9">
      <c r="A126" s="6" t="s">
        <v>17</v>
      </c>
      <c r="B126" s="6">
        <v>650</v>
      </c>
      <c r="C126" s="7">
        <v>8</v>
      </c>
      <c r="D126" s="7">
        <v>1</v>
      </c>
      <c r="E126" s="8">
        <v>5201500</v>
      </c>
      <c r="F126" s="18">
        <v>244</v>
      </c>
      <c r="G126" s="34">
        <v>685</v>
      </c>
      <c r="H126" s="34"/>
      <c r="I126" s="32">
        <v>685</v>
      </c>
    </row>
    <row r="127" spans="1:9" ht="26.25">
      <c r="A127" s="6" t="s">
        <v>77</v>
      </c>
      <c r="B127" s="6">
        <v>650</v>
      </c>
      <c r="C127" s="7">
        <v>8</v>
      </c>
      <c r="D127" s="7">
        <v>1</v>
      </c>
      <c r="E127" s="8">
        <v>5222806</v>
      </c>
      <c r="F127" s="18">
        <v>0</v>
      </c>
      <c r="G127" s="32">
        <f t="shared" ref="G127" si="150">G128</f>
        <v>158.1</v>
      </c>
      <c r="H127" s="32">
        <f t="shared" ref="H127" si="151">H128</f>
        <v>0</v>
      </c>
      <c r="I127" s="32">
        <f t="shared" ref="I127" si="152">I128</f>
        <v>158.1</v>
      </c>
    </row>
    <row r="128" spans="1:9">
      <c r="A128" s="6" t="s">
        <v>17</v>
      </c>
      <c r="B128" s="6">
        <v>650</v>
      </c>
      <c r="C128" s="7">
        <v>8</v>
      </c>
      <c r="D128" s="7">
        <v>1</v>
      </c>
      <c r="E128" s="8">
        <v>5222806</v>
      </c>
      <c r="F128" s="28">
        <v>244</v>
      </c>
      <c r="G128" s="34">
        <v>158.1</v>
      </c>
      <c r="H128" s="34"/>
      <c r="I128" s="32">
        <v>158.1</v>
      </c>
    </row>
    <row r="129" spans="1:9" ht="64.5">
      <c r="A129" s="5" t="s">
        <v>59</v>
      </c>
      <c r="B129" s="11">
        <v>650</v>
      </c>
      <c r="C129" s="12">
        <v>14</v>
      </c>
      <c r="D129" s="12">
        <v>0</v>
      </c>
      <c r="E129" s="13">
        <v>0</v>
      </c>
      <c r="F129" s="29">
        <v>0</v>
      </c>
      <c r="G129" s="33">
        <f t="shared" ref="G129:I131" si="153">G130</f>
        <v>125.7</v>
      </c>
      <c r="H129" s="33">
        <f t="shared" si="153"/>
        <v>0</v>
      </c>
      <c r="I129" s="33">
        <f t="shared" si="153"/>
        <v>125.7</v>
      </c>
    </row>
    <row r="130" spans="1:9" ht="51.75">
      <c r="A130" s="6" t="s">
        <v>60</v>
      </c>
      <c r="B130" s="14">
        <v>650</v>
      </c>
      <c r="C130" s="15">
        <v>14</v>
      </c>
      <c r="D130" s="15">
        <v>3</v>
      </c>
      <c r="E130" s="16">
        <v>0</v>
      </c>
      <c r="F130" s="30">
        <v>0</v>
      </c>
      <c r="G130" s="31">
        <f t="shared" si="153"/>
        <v>125.7</v>
      </c>
      <c r="H130" s="31">
        <f t="shared" si="153"/>
        <v>0</v>
      </c>
      <c r="I130" s="31">
        <f t="shared" si="153"/>
        <v>125.7</v>
      </c>
    </row>
    <row r="131" spans="1:9" ht="39">
      <c r="A131" s="6" t="s">
        <v>61</v>
      </c>
      <c r="B131" s="14">
        <v>650</v>
      </c>
      <c r="C131" s="15">
        <v>14</v>
      </c>
      <c r="D131" s="15">
        <v>3</v>
      </c>
      <c r="E131" s="16">
        <v>5210600</v>
      </c>
      <c r="F131" s="30">
        <v>0</v>
      </c>
      <c r="G131" s="32">
        <f t="shared" si="153"/>
        <v>125.7</v>
      </c>
      <c r="H131" s="32">
        <f t="shared" si="153"/>
        <v>0</v>
      </c>
      <c r="I131" s="32">
        <f t="shared" si="153"/>
        <v>125.7</v>
      </c>
    </row>
    <row r="132" spans="1:9">
      <c r="A132" s="6" t="s">
        <v>62</v>
      </c>
      <c r="B132" s="14">
        <v>650</v>
      </c>
      <c r="C132" s="15">
        <v>14</v>
      </c>
      <c r="D132" s="15">
        <v>3</v>
      </c>
      <c r="E132" s="16">
        <v>5210600</v>
      </c>
      <c r="F132" s="30">
        <v>540</v>
      </c>
      <c r="G132" s="32">
        <v>125.7</v>
      </c>
      <c r="H132" s="32"/>
      <c r="I132" s="32">
        <v>125.7</v>
      </c>
    </row>
    <row r="133" spans="1:9">
      <c r="A133" s="5" t="s">
        <v>63</v>
      </c>
      <c r="B133" s="52"/>
      <c r="C133" s="52"/>
      <c r="D133" s="52"/>
      <c r="E133" s="52"/>
      <c r="F133" s="52"/>
      <c r="G133" s="53">
        <f t="shared" ref="G133:I133" si="154">G129+G106+G65+G51+G45+G11</f>
        <v>116227.2</v>
      </c>
      <c r="H133" s="53">
        <f t="shared" si="154"/>
        <v>19377.54</v>
      </c>
      <c r="I133" s="53">
        <f t="shared" si="154"/>
        <v>135604.70000000001</v>
      </c>
    </row>
    <row r="134" spans="1:9">
      <c r="A134" s="1"/>
      <c r="B134" s="1"/>
      <c r="C134" s="1"/>
      <c r="D134" s="1"/>
      <c r="E134" s="1"/>
      <c r="F134" s="1"/>
      <c r="G134" s="3"/>
      <c r="H134" s="1"/>
      <c r="I134" s="1"/>
    </row>
    <row r="136" spans="1:9">
      <c r="I136" s="44"/>
    </row>
  </sheetData>
  <mergeCells count="3">
    <mergeCell ref="A5:I6"/>
    <mergeCell ref="J5:M6"/>
    <mergeCell ref="B7:E7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2013-07-11T12:20:36Z</cp:lastPrinted>
  <dcterms:created xsi:type="dcterms:W3CDTF">2006-09-28T05:33:49Z</dcterms:created>
  <dcterms:modified xsi:type="dcterms:W3CDTF">2013-11-13T11:46:35Z</dcterms:modified>
</cp:coreProperties>
</file>